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ОКС\2.  ГКПЗ\ГКПЗ 2018г\9. СМР Рек ПС Иглин -2 этап\"/>
    </mc:Choice>
  </mc:AlternateContent>
  <bookViews>
    <workbookView xWindow="0" yWindow="0" windowWidth="28800" windowHeight="11700"/>
  </bookViews>
  <sheets>
    <sheet name="СТСР для Подрядчика" sheetId="4" r:id="rId1"/>
  </sheets>
  <definedNames>
    <definedName name="_xlnm.Print_Area" localSheetId="0">'СТСР для Подрядчика'!$A$1:$H$93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4" l="1"/>
  <c r="I61" i="4" l="1"/>
  <c r="I62" i="4" l="1"/>
  <c r="I71" i="4"/>
  <c r="I70" i="4" l="1"/>
  <c r="I76" i="4"/>
  <c r="I79" i="4" l="1"/>
  <c r="I84" i="4" l="1"/>
  <c r="J84" i="4"/>
</calcChain>
</file>

<file path=xl/sharedStrings.xml><?xml version="1.0" encoding="utf-8"?>
<sst xmlns="http://schemas.openxmlformats.org/spreadsheetml/2006/main" count="89" uniqueCount="75">
  <si>
    <t>(наименование стройки)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</si>
  <si>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</si>
  <si>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</si>
  <si>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</si>
  <si>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</si>
  <si>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</si>
  <si>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</si>
  <si>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</si>
  <si>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</si>
  <si>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</si>
  <si>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ГЛАВА 1. Подготовка территории строительства</t>
  </si>
  <si>
    <t>ВСЕГО ПО ГЛАВЕ</t>
  </si>
  <si>
    <t>ГЛАВА 2. Основные объекты строительства</t>
  </si>
  <si>
    <t>ГЛАВА 5. Объекты транспортного хозяйства и связи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</si>
  <si>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</si>
  <si>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</si>
  <si>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</si>
  <si>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Временные здания и сооружения - 3,9%*0,8=3,12% ПС 110/35/6 кВ</t>
  </si>
  <si>
    <t>ИТОГО ПО ГЛАВАМ 1-8</t>
  </si>
  <si>
    <t>ГЛАВА 9. Прочие работы и затраты</t>
  </si>
  <si>
    <t>Снегоборьба - 0,4% ПС 110/35/6 кВ</t>
  </si>
  <si>
    <t>ИТОГО ПО ГЛАВАМ 1-9</t>
  </si>
  <si>
    <t>МДС81-35.2004</t>
  </si>
  <si>
    <t>Приложение №1</t>
  </si>
  <si>
    <t>к договору подряда №__________</t>
  </si>
  <si>
    <t>от"___" ______________201_ г.</t>
  </si>
  <si>
    <t>СВОДНАЯ ТАБЛИЦА СТОИМОСТИ РАБОТ</t>
  </si>
  <si>
    <t>(в соотвествии со сводным сметным расчетом)</t>
  </si>
  <si>
    <t>руб.</t>
  </si>
  <si>
    <t>ВСЕГО ПО ГЛАВЕ 1</t>
  </si>
  <si>
    <t>ВСЕГО ПО ГЛАВЕ 2</t>
  </si>
  <si>
    <t>ВСЕГО ПО ГЛАВЕ 5</t>
  </si>
  <si>
    <t>ВСЕГО ПО ГЛАВЕ 8</t>
  </si>
  <si>
    <t>ВСЕГО ПО ГЛАВЕ 9</t>
  </si>
  <si>
    <t xml:space="preserve">ВСЕГО по Сводной таблице </t>
  </si>
  <si>
    <t xml:space="preserve">Итого по сводной таблице в текущих ценах: Ксмр=……; Кобор.=……..; Кпроч.=……..Кпнр=……; </t>
  </si>
  <si>
    <t>х</t>
  </si>
  <si>
    <t>НДС 18%</t>
  </si>
  <si>
    <t>Всего по сводной таблице в текущих ценах с НДС-18%</t>
  </si>
  <si>
    <t>Заказчик:</t>
  </si>
  <si>
    <t>Подрядчик:</t>
  </si>
  <si>
    <t>АО "Тюменьэнерго"</t>
  </si>
  <si>
    <t>Кабельное хозяйство</t>
  </si>
  <si>
    <t>Наружное освещение</t>
  </si>
  <si>
    <t>Непредвиденные работы и затраты - 1,5%</t>
  </si>
  <si>
    <t xml:space="preserve">Составлена в ценах по состоянию на 01.01.2000 / в текущих ценах </t>
  </si>
  <si>
    <t>ГСН 81-05-01-2001 п. 2.1, прил. 1 п. 2.6</t>
  </si>
  <si>
    <t>ГСН 81-05-02-2007 табл. 2</t>
  </si>
  <si>
    <t>ГСН-81-05-02-2007 табл. 4 п. 2.4, прил. 1 п. 84б</t>
  </si>
  <si>
    <t>Производство работ в зимнее время - 4,3% * 1,1 = 4,73% ПС 110/35/6 кВ</t>
  </si>
  <si>
    <t>Планировка площадки ПС</t>
  </si>
  <si>
    <t>02-01-01</t>
  </si>
  <si>
    <t>Строительные работы ОРУ 110 кВ</t>
  </si>
  <si>
    <t>02-02-01</t>
  </si>
  <si>
    <t>Демонтажные работы. Электротехнические решения ОРУ 110 кВ</t>
  </si>
  <si>
    <t>02-03-01</t>
  </si>
  <si>
    <t>Приобретение и монтаж оборудования ОРУ 110 кВ</t>
  </si>
  <si>
    <t>Управление и автоматизация элементов ПС Иглинская</t>
  </si>
  <si>
    <t>Заземление и молниезащита ПС</t>
  </si>
  <si>
    <t>АСУ ТП</t>
  </si>
  <si>
    <t>Генеральный план</t>
  </si>
  <si>
    <t>Компенсация затрат на перевозку рабочих к месту работы и обратно</t>
  </si>
  <si>
    <t>Исходные данные Заказчика п.4.10</t>
  </si>
  <si>
    <t>09-02-01</t>
  </si>
  <si>
    <t>Пусконаладочные работы ОРУ 110кВ</t>
  </si>
  <si>
    <t>по объекту "Реконструкция ПС-110/35/6 кВ Иглинская. Реконструкция ОРУ-110 кВ, ОРУ-35 кВ, КРУН-6 кВ установка ОПУ" 2 этап</t>
  </si>
  <si>
    <t>Затраты на ввод объекта в эксплуатацию (топографическая съемка, техническая инвентаризация и изготовление документов кадастрового и технического учета).</t>
  </si>
  <si>
    <t xml:space="preserve"> 01-02-01 2-й этап</t>
  </si>
  <si>
    <t>02-04-01 2-й этап</t>
  </si>
  <si>
    <t>02-05 2-й этап</t>
  </si>
  <si>
    <t>02-06-01 2-й этап</t>
  </si>
  <si>
    <t>05-01-01 2-й этап</t>
  </si>
  <si>
    <t>07-01-01 2-й этап</t>
  </si>
  <si>
    <t>07-03-01 2-й этап</t>
  </si>
  <si>
    <t>Расчет № 2 2-й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</si>
</sst>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70" formatCode="_-* #,##0.000\ _₽_-;\-* #,##0.000\ _₽_-;_-* &quot;-&quot;??\ _₽_-;_-@_-"/>
  </numFmts>
  <fonts count="1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5" fillId="0" borderId="0"/>
    <xf numFmtId="0" fontId="5" fillId="0" borderId="0"/>
    <xf numFmtId="0" fontId="1" fillId="0" borderId="0"/>
    <xf numFmtId="167" fontId="5" fillId="0" borderId="0" applyFont="0" applyFill="0" applyBorder="0" applyAlignment="0" applyProtection="0"/>
    <xf numFmtId="0" fontId="5" fillId="0" borderId="0"/>
    <xf numFmtId="0" fontId="6" fillId="0" borderId="0"/>
    <xf numFmtId="168" fontId="5" fillId="0" borderId="0" applyFont="0" applyFill="0" applyBorder="0" applyAlignment="0" applyProtection="0"/>
    <xf numFmtId="0" fontId="6" fillId="0" borderId="0"/>
    <xf numFmtId="0" fontId="2" fillId="0" borderId="0">
      <alignment horizontal="left" vertical="top"/>
    </xf>
    <xf numFmtId="0" fontId="2" fillId="0" borderId="0">
      <alignment horizontal="center"/>
    </xf>
    <xf numFmtId="0" fontId="5" fillId="0" borderId="0"/>
    <xf numFmtId="0" fontId="5" fillId="0" borderId="0"/>
  </cellStyleXfs>
  <cellXfs count="9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1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49" fontId="7" fillId="0" borderId="0" xfId="0" applyNumberFormat="1" applyFont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2" fillId="0" borderId="0" xfId="0" applyFont="1" applyBorder="1"/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wrapText="1"/>
    </xf>
    <xf numFmtId="4" fontId="2" fillId="0" borderId="2" xfId="0" applyNumberFormat="1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/>
    </xf>
    <xf numFmtId="4" fontId="3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wrapText="1"/>
    </xf>
    <xf numFmtId="2" fontId="2" fillId="0" borderId="0" xfId="0" applyNumberFormat="1" applyFont="1" applyFill="1" applyAlignment="1">
      <alignment vertical="top"/>
    </xf>
    <xf numFmtId="4" fontId="2" fillId="0" borderId="0" xfId="0" applyNumberFormat="1" applyFont="1" applyFill="1" applyAlignment="1">
      <alignment vertical="top"/>
    </xf>
    <xf numFmtId="0" fontId="2" fillId="0" borderId="6" xfId="0" applyFont="1" applyFill="1" applyBorder="1" applyAlignment="1">
      <alignment vertical="top"/>
    </xf>
    <xf numFmtId="4" fontId="3" fillId="0" borderId="3" xfId="0" applyNumberFormat="1" applyFont="1" applyFill="1" applyBorder="1" applyAlignment="1">
      <alignment vertical="top" wrapText="1"/>
    </xf>
    <xf numFmtId="4" fontId="2" fillId="0" borderId="6" xfId="0" applyNumberFormat="1" applyFont="1" applyFill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168" fontId="2" fillId="0" borderId="6" xfId="0" applyNumberFormat="1" applyFont="1" applyBorder="1"/>
    <xf numFmtId="168" fontId="2" fillId="0" borderId="0" xfId="0" applyNumberFormat="1" applyFont="1" applyBorder="1" applyAlignment="1">
      <alignment vertical="top" wrapText="1"/>
    </xf>
    <xf numFmtId="2" fontId="2" fillId="0" borderId="0" xfId="0" applyNumberFormat="1" applyFont="1"/>
    <xf numFmtId="49" fontId="9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168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2" fontId="2" fillId="0" borderId="0" xfId="0" applyNumberFormat="1" applyFont="1" applyBorder="1"/>
    <xf numFmtId="0" fontId="14" fillId="0" borderId="2" xfId="0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/>
    </xf>
    <xf numFmtId="168" fontId="3" fillId="0" borderId="0" xfId="0" applyNumberFormat="1" applyFont="1" applyBorder="1" applyAlignment="1">
      <alignment vertical="top"/>
    </xf>
    <xf numFmtId="0" fontId="3" fillId="0" borderId="0" xfId="0" applyFont="1" applyBorder="1"/>
    <xf numFmtId="0" fontId="3" fillId="0" borderId="0" xfId="0" applyFont="1"/>
    <xf numFmtId="0" fontId="2" fillId="0" borderId="0" xfId="0" applyFont="1" applyFill="1" applyBorder="1" applyAlignment="1">
      <alignment horizontal="left" vertical="top"/>
    </xf>
    <xf numFmtId="2" fontId="2" fillId="0" borderId="0" xfId="0" applyNumberFormat="1" applyFont="1" applyFill="1" applyBorder="1" applyAlignment="1">
      <alignment horizontal="left" vertical="top"/>
    </xf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3" fontId="2" fillId="0" borderId="2" xfId="0" applyNumberFormat="1" applyFont="1" applyFill="1" applyBorder="1" applyAlignment="1">
      <alignment vertical="top" wrapText="1"/>
    </xf>
    <xf numFmtId="43" fontId="2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170" fontId="2" fillId="0" borderId="2" xfId="0" applyNumberFormat="1" applyFont="1" applyFill="1" applyBorder="1" applyAlignment="1">
      <alignment vertical="top"/>
    </xf>
    <xf numFmtId="4" fontId="9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0" fontId="15" fillId="0" borderId="2" xfId="0" applyFont="1" applyFill="1" applyBorder="1" applyAlignment="1">
      <alignment horizontal="left" vertical="top" wrapText="1"/>
    </xf>
    <xf numFmtId="43" fontId="3" fillId="0" borderId="2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vertical="top" wrapText="1"/>
    </xf>
    <xf numFmtId="4" fontId="3" fillId="0" borderId="5" xfId="0" applyNumberFormat="1" applyFont="1" applyFill="1" applyBorder="1" applyAlignment="1">
      <alignment vertical="top" wrapText="1"/>
    </xf>
    <xf numFmtId="43" fontId="15" fillId="0" borderId="2" xfId="0" applyNumberFormat="1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justify" wrapText="1"/>
    </xf>
    <xf numFmtId="0" fontId="2" fillId="0" borderId="0" xfId="0" applyFont="1" applyFill="1" applyBorder="1" applyAlignment="1">
      <alignment horizontal="center" vertical="justify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3">
    <cellStyle name="Денежный 3" xfId="4"/>
    <cellStyle name="ИтогоБИМ" xfId="11"/>
    <cellStyle name="Обычный" xfId="0" builtinId="0"/>
    <cellStyle name="Обычный 10" xfId="5"/>
    <cellStyle name="Обычный 2" xfId="1"/>
    <cellStyle name="Обычный 2 3" xfId="2"/>
    <cellStyle name="Обычный 3" xfId="6"/>
    <cellStyle name="Обычный 3 4" xfId="3"/>
    <cellStyle name="Обычный 5" xfId="8"/>
    <cellStyle name="СводРасч" xfId="12"/>
    <cellStyle name="Титул" xfId="10"/>
    <cellStyle name="Финансовый 2" xfId="7"/>
    <cellStyle name="Хвост" xfId="9"/>
  </cellStyles>
  <dxfs count="28"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FEC6"/>
      <color rgb="FFFEFEA8"/>
      <color rgb="FFF1FDA9"/>
      <color rgb="FFFFE285"/>
      <color rgb="FFFFEE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93"/>
  <sheetViews>
    <sheetView showGridLines="0" tabSelected="1" view="pageBreakPreview" zoomScaleNormal="100" zoomScaleSheetLayoutView="100" workbookViewId="0">
      <selection activeCell="K73" sqref="K73"/>
    </sheetView>
  </sheetViews>
  <sheetFormatPr defaultRowHeight="12.75" outlineLevelRow="1" x14ac:dyDescent="0.2"/>
  <cols>
    <col min="1" max="1" width="7.1640625" style="7" customWidth="1"/>
    <col min="2" max="2" width="14.5" style="7" customWidth="1"/>
    <col min="3" max="3" width="43.33203125" style="7" customWidth="1"/>
    <col min="4" max="5" width="15" style="7" customWidth="1"/>
    <col min="6" max="6" width="17.5" style="7" customWidth="1"/>
    <col min="7" max="7" width="15" style="7" customWidth="1"/>
    <col min="8" max="8" width="18.33203125" style="7" customWidth="1"/>
    <col min="9" max="9" width="11.6640625" style="7" customWidth="1"/>
    <col min="10" max="256" width="9.33203125" style="7"/>
    <col min="257" max="257" width="7.1640625" style="7" customWidth="1"/>
    <col min="258" max="258" width="14.5" style="7" customWidth="1"/>
    <col min="259" max="259" width="45.83203125" style="7" customWidth="1"/>
    <col min="260" max="260" width="13.6640625" style="7" customWidth="1"/>
    <col min="261" max="261" width="13.33203125" style="7" customWidth="1"/>
    <col min="262" max="262" width="16.1640625" style="7" customWidth="1"/>
    <col min="263" max="263" width="15.1640625" style="7" bestFit="1" customWidth="1"/>
    <col min="264" max="264" width="15.83203125" style="7" customWidth="1"/>
    <col min="265" max="265" width="11.6640625" style="7" customWidth="1"/>
    <col min="266" max="512" width="9.33203125" style="7"/>
    <col min="513" max="513" width="7.1640625" style="7" customWidth="1"/>
    <col min="514" max="514" width="14.5" style="7" customWidth="1"/>
    <col min="515" max="515" width="45.83203125" style="7" customWidth="1"/>
    <col min="516" max="516" width="13.6640625" style="7" customWidth="1"/>
    <col min="517" max="517" width="13.33203125" style="7" customWidth="1"/>
    <col min="518" max="518" width="16.1640625" style="7" customWidth="1"/>
    <col min="519" max="519" width="15.1640625" style="7" bestFit="1" customWidth="1"/>
    <col min="520" max="520" width="15.83203125" style="7" customWidth="1"/>
    <col min="521" max="521" width="11.6640625" style="7" customWidth="1"/>
    <col min="522" max="768" width="9.33203125" style="7"/>
    <col min="769" max="769" width="7.1640625" style="7" customWidth="1"/>
    <col min="770" max="770" width="14.5" style="7" customWidth="1"/>
    <col min="771" max="771" width="45.83203125" style="7" customWidth="1"/>
    <col min="772" max="772" width="13.6640625" style="7" customWidth="1"/>
    <col min="773" max="773" width="13.33203125" style="7" customWidth="1"/>
    <col min="774" max="774" width="16.1640625" style="7" customWidth="1"/>
    <col min="775" max="775" width="15.1640625" style="7" bestFit="1" customWidth="1"/>
    <col min="776" max="776" width="15.83203125" style="7" customWidth="1"/>
    <col min="777" max="777" width="11.6640625" style="7" customWidth="1"/>
    <col min="778" max="1024" width="9.33203125" style="7"/>
    <col min="1025" max="1025" width="7.1640625" style="7" customWidth="1"/>
    <col min="1026" max="1026" width="14.5" style="7" customWidth="1"/>
    <col min="1027" max="1027" width="45.83203125" style="7" customWidth="1"/>
    <col min="1028" max="1028" width="13.6640625" style="7" customWidth="1"/>
    <col min="1029" max="1029" width="13.33203125" style="7" customWidth="1"/>
    <col min="1030" max="1030" width="16.1640625" style="7" customWidth="1"/>
    <col min="1031" max="1031" width="15.1640625" style="7" bestFit="1" customWidth="1"/>
    <col min="1032" max="1032" width="15.83203125" style="7" customWidth="1"/>
    <col min="1033" max="1033" width="11.6640625" style="7" customWidth="1"/>
    <col min="1034" max="1280" width="9.33203125" style="7"/>
    <col min="1281" max="1281" width="7.1640625" style="7" customWidth="1"/>
    <col min="1282" max="1282" width="14.5" style="7" customWidth="1"/>
    <col min="1283" max="1283" width="45.83203125" style="7" customWidth="1"/>
    <col min="1284" max="1284" width="13.6640625" style="7" customWidth="1"/>
    <col min="1285" max="1285" width="13.33203125" style="7" customWidth="1"/>
    <col min="1286" max="1286" width="16.1640625" style="7" customWidth="1"/>
    <col min="1287" max="1287" width="15.1640625" style="7" bestFit="1" customWidth="1"/>
    <col min="1288" max="1288" width="15.83203125" style="7" customWidth="1"/>
    <col min="1289" max="1289" width="11.6640625" style="7" customWidth="1"/>
    <col min="1290" max="1536" width="9.33203125" style="7"/>
    <col min="1537" max="1537" width="7.1640625" style="7" customWidth="1"/>
    <col min="1538" max="1538" width="14.5" style="7" customWidth="1"/>
    <col min="1539" max="1539" width="45.83203125" style="7" customWidth="1"/>
    <col min="1540" max="1540" width="13.6640625" style="7" customWidth="1"/>
    <col min="1541" max="1541" width="13.33203125" style="7" customWidth="1"/>
    <col min="1542" max="1542" width="16.1640625" style="7" customWidth="1"/>
    <col min="1543" max="1543" width="15.1640625" style="7" bestFit="1" customWidth="1"/>
    <col min="1544" max="1544" width="15.83203125" style="7" customWidth="1"/>
    <col min="1545" max="1545" width="11.6640625" style="7" customWidth="1"/>
    <col min="1546" max="1792" width="9.33203125" style="7"/>
    <col min="1793" max="1793" width="7.1640625" style="7" customWidth="1"/>
    <col min="1794" max="1794" width="14.5" style="7" customWidth="1"/>
    <col min="1795" max="1795" width="45.83203125" style="7" customWidth="1"/>
    <col min="1796" max="1796" width="13.6640625" style="7" customWidth="1"/>
    <col min="1797" max="1797" width="13.33203125" style="7" customWidth="1"/>
    <col min="1798" max="1798" width="16.1640625" style="7" customWidth="1"/>
    <col min="1799" max="1799" width="15.1640625" style="7" bestFit="1" customWidth="1"/>
    <col min="1800" max="1800" width="15.83203125" style="7" customWidth="1"/>
    <col min="1801" max="1801" width="11.6640625" style="7" customWidth="1"/>
    <col min="1802" max="2048" width="9.33203125" style="7"/>
    <col min="2049" max="2049" width="7.1640625" style="7" customWidth="1"/>
    <col min="2050" max="2050" width="14.5" style="7" customWidth="1"/>
    <col min="2051" max="2051" width="45.83203125" style="7" customWidth="1"/>
    <col min="2052" max="2052" width="13.6640625" style="7" customWidth="1"/>
    <col min="2053" max="2053" width="13.33203125" style="7" customWidth="1"/>
    <col min="2054" max="2054" width="16.1640625" style="7" customWidth="1"/>
    <col min="2055" max="2055" width="15.1640625" style="7" bestFit="1" customWidth="1"/>
    <col min="2056" max="2056" width="15.83203125" style="7" customWidth="1"/>
    <col min="2057" max="2057" width="11.6640625" style="7" customWidth="1"/>
    <col min="2058" max="2304" width="9.33203125" style="7"/>
    <col min="2305" max="2305" width="7.1640625" style="7" customWidth="1"/>
    <col min="2306" max="2306" width="14.5" style="7" customWidth="1"/>
    <col min="2307" max="2307" width="45.83203125" style="7" customWidth="1"/>
    <col min="2308" max="2308" width="13.6640625" style="7" customWidth="1"/>
    <col min="2309" max="2309" width="13.33203125" style="7" customWidth="1"/>
    <col min="2310" max="2310" width="16.1640625" style="7" customWidth="1"/>
    <col min="2311" max="2311" width="15.1640625" style="7" bestFit="1" customWidth="1"/>
    <col min="2312" max="2312" width="15.83203125" style="7" customWidth="1"/>
    <col min="2313" max="2313" width="11.6640625" style="7" customWidth="1"/>
    <col min="2314" max="2560" width="9.33203125" style="7"/>
    <col min="2561" max="2561" width="7.1640625" style="7" customWidth="1"/>
    <col min="2562" max="2562" width="14.5" style="7" customWidth="1"/>
    <col min="2563" max="2563" width="45.83203125" style="7" customWidth="1"/>
    <col min="2564" max="2564" width="13.6640625" style="7" customWidth="1"/>
    <col min="2565" max="2565" width="13.33203125" style="7" customWidth="1"/>
    <col min="2566" max="2566" width="16.1640625" style="7" customWidth="1"/>
    <col min="2567" max="2567" width="15.1640625" style="7" bestFit="1" customWidth="1"/>
    <col min="2568" max="2568" width="15.83203125" style="7" customWidth="1"/>
    <col min="2569" max="2569" width="11.6640625" style="7" customWidth="1"/>
    <col min="2570" max="2816" width="9.33203125" style="7"/>
    <col min="2817" max="2817" width="7.1640625" style="7" customWidth="1"/>
    <col min="2818" max="2818" width="14.5" style="7" customWidth="1"/>
    <col min="2819" max="2819" width="45.83203125" style="7" customWidth="1"/>
    <col min="2820" max="2820" width="13.6640625" style="7" customWidth="1"/>
    <col min="2821" max="2821" width="13.33203125" style="7" customWidth="1"/>
    <col min="2822" max="2822" width="16.1640625" style="7" customWidth="1"/>
    <col min="2823" max="2823" width="15.1640625" style="7" bestFit="1" customWidth="1"/>
    <col min="2824" max="2824" width="15.83203125" style="7" customWidth="1"/>
    <col min="2825" max="2825" width="11.6640625" style="7" customWidth="1"/>
    <col min="2826" max="3072" width="9.33203125" style="7"/>
    <col min="3073" max="3073" width="7.1640625" style="7" customWidth="1"/>
    <col min="3074" max="3074" width="14.5" style="7" customWidth="1"/>
    <col min="3075" max="3075" width="45.83203125" style="7" customWidth="1"/>
    <col min="3076" max="3076" width="13.6640625" style="7" customWidth="1"/>
    <col min="3077" max="3077" width="13.33203125" style="7" customWidth="1"/>
    <col min="3078" max="3078" width="16.1640625" style="7" customWidth="1"/>
    <col min="3079" max="3079" width="15.1640625" style="7" bestFit="1" customWidth="1"/>
    <col min="3080" max="3080" width="15.83203125" style="7" customWidth="1"/>
    <col min="3081" max="3081" width="11.6640625" style="7" customWidth="1"/>
    <col min="3082" max="3328" width="9.33203125" style="7"/>
    <col min="3329" max="3329" width="7.1640625" style="7" customWidth="1"/>
    <col min="3330" max="3330" width="14.5" style="7" customWidth="1"/>
    <col min="3331" max="3331" width="45.83203125" style="7" customWidth="1"/>
    <col min="3332" max="3332" width="13.6640625" style="7" customWidth="1"/>
    <col min="3333" max="3333" width="13.33203125" style="7" customWidth="1"/>
    <col min="3334" max="3334" width="16.1640625" style="7" customWidth="1"/>
    <col min="3335" max="3335" width="15.1640625" style="7" bestFit="1" customWidth="1"/>
    <col min="3336" max="3336" width="15.83203125" style="7" customWidth="1"/>
    <col min="3337" max="3337" width="11.6640625" style="7" customWidth="1"/>
    <col min="3338" max="3584" width="9.33203125" style="7"/>
    <col min="3585" max="3585" width="7.1640625" style="7" customWidth="1"/>
    <col min="3586" max="3586" width="14.5" style="7" customWidth="1"/>
    <col min="3587" max="3587" width="45.83203125" style="7" customWidth="1"/>
    <col min="3588" max="3588" width="13.6640625" style="7" customWidth="1"/>
    <col min="3589" max="3589" width="13.33203125" style="7" customWidth="1"/>
    <col min="3590" max="3590" width="16.1640625" style="7" customWidth="1"/>
    <col min="3591" max="3591" width="15.1640625" style="7" bestFit="1" customWidth="1"/>
    <col min="3592" max="3592" width="15.83203125" style="7" customWidth="1"/>
    <col min="3593" max="3593" width="11.6640625" style="7" customWidth="1"/>
    <col min="3594" max="3840" width="9.33203125" style="7"/>
    <col min="3841" max="3841" width="7.1640625" style="7" customWidth="1"/>
    <col min="3842" max="3842" width="14.5" style="7" customWidth="1"/>
    <col min="3843" max="3843" width="45.83203125" style="7" customWidth="1"/>
    <col min="3844" max="3844" width="13.6640625" style="7" customWidth="1"/>
    <col min="3845" max="3845" width="13.33203125" style="7" customWidth="1"/>
    <col min="3846" max="3846" width="16.1640625" style="7" customWidth="1"/>
    <col min="3847" max="3847" width="15.1640625" style="7" bestFit="1" customWidth="1"/>
    <col min="3848" max="3848" width="15.83203125" style="7" customWidth="1"/>
    <col min="3849" max="3849" width="11.6640625" style="7" customWidth="1"/>
    <col min="3850" max="4096" width="9.33203125" style="7"/>
    <col min="4097" max="4097" width="7.1640625" style="7" customWidth="1"/>
    <col min="4098" max="4098" width="14.5" style="7" customWidth="1"/>
    <col min="4099" max="4099" width="45.83203125" style="7" customWidth="1"/>
    <col min="4100" max="4100" width="13.6640625" style="7" customWidth="1"/>
    <col min="4101" max="4101" width="13.33203125" style="7" customWidth="1"/>
    <col min="4102" max="4102" width="16.1640625" style="7" customWidth="1"/>
    <col min="4103" max="4103" width="15.1640625" style="7" bestFit="1" customWidth="1"/>
    <col min="4104" max="4104" width="15.83203125" style="7" customWidth="1"/>
    <col min="4105" max="4105" width="11.6640625" style="7" customWidth="1"/>
    <col min="4106" max="4352" width="9.33203125" style="7"/>
    <col min="4353" max="4353" width="7.1640625" style="7" customWidth="1"/>
    <col min="4354" max="4354" width="14.5" style="7" customWidth="1"/>
    <col min="4355" max="4355" width="45.83203125" style="7" customWidth="1"/>
    <col min="4356" max="4356" width="13.6640625" style="7" customWidth="1"/>
    <col min="4357" max="4357" width="13.33203125" style="7" customWidth="1"/>
    <col min="4358" max="4358" width="16.1640625" style="7" customWidth="1"/>
    <col min="4359" max="4359" width="15.1640625" style="7" bestFit="1" customWidth="1"/>
    <col min="4360" max="4360" width="15.83203125" style="7" customWidth="1"/>
    <col min="4361" max="4361" width="11.6640625" style="7" customWidth="1"/>
    <col min="4362" max="4608" width="9.33203125" style="7"/>
    <col min="4609" max="4609" width="7.1640625" style="7" customWidth="1"/>
    <col min="4610" max="4610" width="14.5" style="7" customWidth="1"/>
    <col min="4611" max="4611" width="45.83203125" style="7" customWidth="1"/>
    <col min="4612" max="4612" width="13.6640625" style="7" customWidth="1"/>
    <col min="4613" max="4613" width="13.33203125" style="7" customWidth="1"/>
    <col min="4614" max="4614" width="16.1640625" style="7" customWidth="1"/>
    <col min="4615" max="4615" width="15.1640625" style="7" bestFit="1" customWidth="1"/>
    <col min="4616" max="4616" width="15.83203125" style="7" customWidth="1"/>
    <col min="4617" max="4617" width="11.6640625" style="7" customWidth="1"/>
    <col min="4618" max="4864" width="9.33203125" style="7"/>
    <col min="4865" max="4865" width="7.1640625" style="7" customWidth="1"/>
    <col min="4866" max="4866" width="14.5" style="7" customWidth="1"/>
    <col min="4867" max="4867" width="45.83203125" style="7" customWidth="1"/>
    <col min="4868" max="4868" width="13.6640625" style="7" customWidth="1"/>
    <col min="4869" max="4869" width="13.33203125" style="7" customWidth="1"/>
    <col min="4870" max="4870" width="16.1640625" style="7" customWidth="1"/>
    <col min="4871" max="4871" width="15.1640625" style="7" bestFit="1" customWidth="1"/>
    <col min="4872" max="4872" width="15.83203125" style="7" customWidth="1"/>
    <col min="4873" max="4873" width="11.6640625" style="7" customWidth="1"/>
    <col min="4874" max="5120" width="9.33203125" style="7"/>
    <col min="5121" max="5121" width="7.1640625" style="7" customWidth="1"/>
    <col min="5122" max="5122" width="14.5" style="7" customWidth="1"/>
    <col min="5123" max="5123" width="45.83203125" style="7" customWidth="1"/>
    <col min="5124" max="5124" width="13.6640625" style="7" customWidth="1"/>
    <col min="5125" max="5125" width="13.33203125" style="7" customWidth="1"/>
    <col min="5126" max="5126" width="16.1640625" style="7" customWidth="1"/>
    <col min="5127" max="5127" width="15.1640625" style="7" bestFit="1" customWidth="1"/>
    <col min="5128" max="5128" width="15.83203125" style="7" customWidth="1"/>
    <col min="5129" max="5129" width="11.6640625" style="7" customWidth="1"/>
    <col min="5130" max="5376" width="9.33203125" style="7"/>
    <col min="5377" max="5377" width="7.1640625" style="7" customWidth="1"/>
    <col min="5378" max="5378" width="14.5" style="7" customWidth="1"/>
    <col min="5379" max="5379" width="45.83203125" style="7" customWidth="1"/>
    <col min="5380" max="5380" width="13.6640625" style="7" customWidth="1"/>
    <col min="5381" max="5381" width="13.33203125" style="7" customWidth="1"/>
    <col min="5382" max="5382" width="16.1640625" style="7" customWidth="1"/>
    <col min="5383" max="5383" width="15.1640625" style="7" bestFit="1" customWidth="1"/>
    <col min="5384" max="5384" width="15.83203125" style="7" customWidth="1"/>
    <col min="5385" max="5385" width="11.6640625" style="7" customWidth="1"/>
    <col min="5386" max="5632" width="9.33203125" style="7"/>
    <col min="5633" max="5633" width="7.1640625" style="7" customWidth="1"/>
    <col min="5634" max="5634" width="14.5" style="7" customWidth="1"/>
    <col min="5635" max="5635" width="45.83203125" style="7" customWidth="1"/>
    <col min="5636" max="5636" width="13.6640625" style="7" customWidth="1"/>
    <col min="5637" max="5637" width="13.33203125" style="7" customWidth="1"/>
    <col min="5638" max="5638" width="16.1640625" style="7" customWidth="1"/>
    <col min="5639" max="5639" width="15.1640625" style="7" bestFit="1" customWidth="1"/>
    <col min="5640" max="5640" width="15.83203125" style="7" customWidth="1"/>
    <col min="5641" max="5641" width="11.6640625" style="7" customWidth="1"/>
    <col min="5642" max="5888" width="9.33203125" style="7"/>
    <col min="5889" max="5889" width="7.1640625" style="7" customWidth="1"/>
    <col min="5890" max="5890" width="14.5" style="7" customWidth="1"/>
    <col min="5891" max="5891" width="45.83203125" style="7" customWidth="1"/>
    <col min="5892" max="5892" width="13.6640625" style="7" customWidth="1"/>
    <col min="5893" max="5893" width="13.33203125" style="7" customWidth="1"/>
    <col min="5894" max="5894" width="16.1640625" style="7" customWidth="1"/>
    <col min="5895" max="5895" width="15.1640625" style="7" bestFit="1" customWidth="1"/>
    <col min="5896" max="5896" width="15.83203125" style="7" customWidth="1"/>
    <col min="5897" max="5897" width="11.6640625" style="7" customWidth="1"/>
    <col min="5898" max="6144" width="9.33203125" style="7"/>
    <col min="6145" max="6145" width="7.1640625" style="7" customWidth="1"/>
    <col min="6146" max="6146" width="14.5" style="7" customWidth="1"/>
    <col min="6147" max="6147" width="45.83203125" style="7" customWidth="1"/>
    <col min="6148" max="6148" width="13.6640625" style="7" customWidth="1"/>
    <col min="6149" max="6149" width="13.33203125" style="7" customWidth="1"/>
    <col min="6150" max="6150" width="16.1640625" style="7" customWidth="1"/>
    <col min="6151" max="6151" width="15.1640625" style="7" bestFit="1" customWidth="1"/>
    <col min="6152" max="6152" width="15.83203125" style="7" customWidth="1"/>
    <col min="6153" max="6153" width="11.6640625" style="7" customWidth="1"/>
    <col min="6154" max="6400" width="9.33203125" style="7"/>
    <col min="6401" max="6401" width="7.1640625" style="7" customWidth="1"/>
    <col min="6402" max="6402" width="14.5" style="7" customWidth="1"/>
    <col min="6403" max="6403" width="45.83203125" style="7" customWidth="1"/>
    <col min="6404" max="6404" width="13.6640625" style="7" customWidth="1"/>
    <col min="6405" max="6405" width="13.33203125" style="7" customWidth="1"/>
    <col min="6406" max="6406" width="16.1640625" style="7" customWidth="1"/>
    <col min="6407" max="6407" width="15.1640625" style="7" bestFit="1" customWidth="1"/>
    <col min="6408" max="6408" width="15.83203125" style="7" customWidth="1"/>
    <col min="6409" max="6409" width="11.6640625" style="7" customWidth="1"/>
    <col min="6410" max="6656" width="9.33203125" style="7"/>
    <col min="6657" max="6657" width="7.1640625" style="7" customWidth="1"/>
    <col min="6658" max="6658" width="14.5" style="7" customWidth="1"/>
    <col min="6659" max="6659" width="45.83203125" style="7" customWidth="1"/>
    <col min="6660" max="6660" width="13.6640625" style="7" customWidth="1"/>
    <col min="6661" max="6661" width="13.33203125" style="7" customWidth="1"/>
    <col min="6662" max="6662" width="16.1640625" style="7" customWidth="1"/>
    <col min="6663" max="6663" width="15.1640625" style="7" bestFit="1" customWidth="1"/>
    <col min="6664" max="6664" width="15.83203125" style="7" customWidth="1"/>
    <col min="6665" max="6665" width="11.6640625" style="7" customWidth="1"/>
    <col min="6666" max="6912" width="9.33203125" style="7"/>
    <col min="6913" max="6913" width="7.1640625" style="7" customWidth="1"/>
    <col min="6914" max="6914" width="14.5" style="7" customWidth="1"/>
    <col min="6915" max="6915" width="45.83203125" style="7" customWidth="1"/>
    <col min="6916" max="6916" width="13.6640625" style="7" customWidth="1"/>
    <col min="6917" max="6917" width="13.33203125" style="7" customWidth="1"/>
    <col min="6918" max="6918" width="16.1640625" style="7" customWidth="1"/>
    <col min="6919" max="6919" width="15.1640625" style="7" bestFit="1" customWidth="1"/>
    <col min="6920" max="6920" width="15.83203125" style="7" customWidth="1"/>
    <col min="6921" max="6921" width="11.6640625" style="7" customWidth="1"/>
    <col min="6922" max="7168" width="9.33203125" style="7"/>
    <col min="7169" max="7169" width="7.1640625" style="7" customWidth="1"/>
    <col min="7170" max="7170" width="14.5" style="7" customWidth="1"/>
    <col min="7171" max="7171" width="45.83203125" style="7" customWidth="1"/>
    <col min="7172" max="7172" width="13.6640625" style="7" customWidth="1"/>
    <col min="7173" max="7173" width="13.33203125" style="7" customWidth="1"/>
    <col min="7174" max="7174" width="16.1640625" style="7" customWidth="1"/>
    <col min="7175" max="7175" width="15.1640625" style="7" bestFit="1" customWidth="1"/>
    <col min="7176" max="7176" width="15.83203125" style="7" customWidth="1"/>
    <col min="7177" max="7177" width="11.6640625" style="7" customWidth="1"/>
    <col min="7178" max="7424" width="9.33203125" style="7"/>
    <col min="7425" max="7425" width="7.1640625" style="7" customWidth="1"/>
    <col min="7426" max="7426" width="14.5" style="7" customWidth="1"/>
    <col min="7427" max="7427" width="45.83203125" style="7" customWidth="1"/>
    <col min="7428" max="7428" width="13.6640625" style="7" customWidth="1"/>
    <col min="7429" max="7429" width="13.33203125" style="7" customWidth="1"/>
    <col min="7430" max="7430" width="16.1640625" style="7" customWidth="1"/>
    <col min="7431" max="7431" width="15.1640625" style="7" bestFit="1" customWidth="1"/>
    <col min="7432" max="7432" width="15.83203125" style="7" customWidth="1"/>
    <col min="7433" max="7433" width="11.6640625" style="7" customWidth="1"/>
    <col min="7434" max="7680" width="9.33203125" style="7"/>
    <col min="7681" max="7681" width="7.1640625" style="7" customWidth="1"/>
    <col min="7682" max="7682" width="14.5" style="7" customWidth="1"/>
    <col min="7683" max="7683" width="45.83203125" style="7" customWidth="1"/>
    <col min="7684" max="7684" width="13.6640625" style="7" customWidth="1"/>
    <col min="7685" max="7685" width="13.33203125" style="7" customWidth="1"/>
    <col min="7686" max="7686" width="16.1640625" style="7" customWidth="1"/>
    <col min="7687" max="7687" width="15.1640625" style="7" bestFit="1" customWidth="1"/>
    <col min="7688" max="7688" width="15.83203125" style="7" customWidth="1"/>
    <col min="7689" max="7689" width="11.6640625" style="7" customWidth="1"/>
    <col min="7690" max="7936" width="9.33203125" style="7"/>
    <col min="7937" max="7937" width="7.1640625" style="7" customWidth="1"/>
    <col min="7938" max="7938" width="14.5" style="7" customWidth="1"/>
    <col min="7939" max="7939" width="45.83203125" style="7" customWidth="1"/>
    <col min="7940" max="7940" width="13.6640625" style="7" customWidth="1"/>
    <col min="7941" max="7941" width="13.33203125" style="7" customWidth="1"/>
    <col min="7942" max="7942" width="16.1640625" style="7" customWidth="1"/>
    <col min="7943" max="7943" width="15.1640625" style="7" bestFit="1" customWidth="1"/>
    <col min="7944" max="7944" width="15.83203125" style="7" customWidth="1"/>
    <col min="7945" max="7945" width="11.6640625" style="7" customWidth="1"/>
    <col min="7946" max="8192" width="9.33203125" style="7"/>
    <col min="8193" max="8193" width="7.1640625" style="7" customWidth="1"/>
    <col min="8194" max="8194" width="14.5" style="7" customWidth="1"/>
    <col min="8195" max="8195" width="45.83203125" style="7" customWidth="1"/>
    <col min="8196" max="8196" width="13.6640625" style="7" customWidth="1"/>
    <col min="8197" max="8197" width="13.33203125" style="7" customWidth="1"/>
    <col min="8198" max="8198" width="16.1640625" style="7" customWidth="1"/>
    <col min="8199" max="8199" width="15.1640625" style="7" bestFit="1" customWidth="1"/>
    <col min="8200" max="8200" width="15.83203125" style="7" customWidth="1"/>
    <col min="8201" max="8201" width="11.6640625" style="7" customWidth="1"/>
    <col min="8202" max="8448" width="9.33203125" style="7"/>
    <col min="8449" max="8449" width="7.1640625" style="7" customWidth="1"/>
    <col min="8450" max="8450" width="14.5" style="7" customWidth="1"/>
    <col min="8451" max="8451" width="45.83203125" style="7" customWidth="1"/>
    <col min="8452" max="8452" width="13.6640625" style="7" customWidth="1"/>
    <col min="8453" max="8453" width="13.33203125" style="7" customWidth="1"/>
    <col min="8454" max="8454" width="16.1640625" style="7" customWidth="1"/>
    <col min="8455" max="8455" width="15.1640625" style="7" bestFit="1" customWidth="1"/>
    <col min="8456" max="8456" width="15.83203125" style="7" customWidth="1"/>
    <col min="8457" max="8457" width="11.6640625" style="7" customWidth="1"/>
    <col min="8458" max="8704" width="9.33203125" style="7"/>
    <col min="8705" max="8705" width="7.1640625" style="7" customWidth="1"/>
    <col min="8706" max="8706" width="14.5" style="7" customWidth="1"/>
    <col min="8707" max="8707" width="45.83203125" style="7" customWidth="1"/>
    <col min="8708" max="8708" width="13.6640625" style="7" customWidth="1"/>
    <col min="8709" max="8709" width="13.33203125" style="7" customWidth="1"/>
    <col min="8710" max="8710" width="16.1640625" style="7" customWidth="1"/>
    <col min="8711" max="8711" width="15.1640625" style="7" bestFit="1" customWidth="1"/>
    <col min="8712" max="8712" width="15.83203125" style="7" customWidth="1"/>
    <col min="8713" max="8713" width="11.6640625" style="7" customWidth="1"/>
    <col min="8714" max="8960" width="9.33203125" style="7"/>
    <col min="8961" max="8961" width="7.1640625" style="7" customWidth="1"/>
    <col min="8962" max="8962" width="14.5" style="7" customWidth="1"/>
    <col min="8963" max="8963" width="45.83203125" style="7" customWidth="1"/>
    <col min="8964" max="8964" width="13.6640625" style="7" customWidth="1"/>
    <col min="8965" max="8965" width="13.33203125" style="7" customWidth="1"/>
    <col min="8966" max="8966" width="16.1640625" style="7" customWidth="1"/>
    <col min="8967" max="8967" width="15.1640625" style="7" bestFit="1" customWidth="1"/>
    <col min="8968" max="8968" width="15.83203125" style="7" customWidth="1"/>
    <col min="8969" max="8969" width="11.6640625" style="7" customWidth="1"/>
    <col min="8970" max="9216" width="9.33203125" style="7"/>
    <col min="9217" max="9217" width="7.1640625" style="7" customWidth="1"/>
    <col min="9218" max="9218" width="14.5" style="7" customWidth="1"/>
    <col min="9219" max="9219" width="45.83203125" style="7" customWidth="1"/>
    <col min="9220" max="9220" width="13.6640625" style="7" customWidth="1"/>
    <col min="9221" max="9221" width="13.33203125" style="7" customWidth="1"/>
    <col min="9222" max="9222" width="16.1640625" style="7" customWidth="1"/>
    <col min="9223" max="9223" width="15.1640625" style="7" bestFit="1" customWidth="1"/>
    <col min="9224" max="9224" width="15.83203125" style="7" customWidth="1"/>
    <col min="9225" max="9225" width="11.6640625" style="7" customWidth="1"/>
    <col min="9226" max="9472" width="9.33203125" style="7"/>
    <col min="9473" max="9473" width="7.1640625" style="7" customWidth="1"/>
    <col min="9474" max="9474" width="14.5" style="7" customWidth="1"/>
    <col min="9475" max="9475" width="45.83203125" style="7" customWidth="1"/>
    <col min="9476" max="9476" width="13.6640625" style="7" customWidth="1"/>
    <col min="9477" max="9477" width="13.33203125" style="7" customWidth="1"/>
    <col min="9478" max="9478" width="16.1640625" style="7" customWidth="1"/>
    <col min="9479" max="9479" width="15.1640625" style="7" bestFit="1" customWidth="1"/>
    <col min="9480" max="9480" width="15.83203125" style="7" customWidth="1"/>
    <col min="9481" max="9481" width="11.6640625" style="7" customWidth="1"/>
    <col min="9482" max="9728" width="9.33203125" style="7"/>
    <col min="9729" max="9729" width="7.1640625" style="7" customWidth="1"/>
    <col min="9730" max="9730" width="14.5" style="7" customWidth="1"/>
    <col min="9731" max="9731" width="45.83203125" style="7" customWidth="1"/>
    <col min="9732" max="9732" width="13.6640625" style="7" customWidth="1"/>
    <col min="9733" max="9733" width="13.33203125" style="7" customWidth="1"/>
    <col min="9734" max="9734" width="16.1640625" style="7" customWidth="1"/>
    <col min="9735" max="9735" width="15.1640625" style="7" bestFit="1" customWidth="1"/>
    <col min="9736" max="9736" width="15.83203125" style="7" customWidth="1"/>
    <col min="9737" max="9737" width="11.6640625" style="7" customWidth="1"/>
    <col min="9738" max="9984" width="9.33203125" style="7"/>
    <col min="9985" max="9985" width="7.1640625" style="7" customWidth="1"/>
    <col min="9986" max="9986" width="14.5" style="7" customWidth="1"/>
    <col min="9987" max="9987" width="45.83203125" style="7" customWidth="1"/>
    <col min="9988" max="9988" width="13.6640625" style="7" customWidth="1"/>
    <col min="9989" max="9989" width="13.33203125" style="7" customWidth="1"/>
    <col min="9990" max="9990" width="16.1640625" style="7" customWidth="1"/>
    <col min="9991" max="9991" width="15.1640625" style="7" bestFit="1" customWidth="1"/>
    <col min="9992" max="9992" width="15.83203125" style="7" customWidth="1"/>
    <col min="9993" max="9993" width="11.6640625" style="7" customWidth="1"/>
    <col min="9994" max="10240" width="9.33203125" style="7"/>
    <col min="10241" max="10241" width="7.1640625" style="7" customWidth="1"/>
    <col min="10242" max="10242" width="14.5" style="7" customWidth="1"/>
    <col min="10243" max="10243" width="45.83203125" style="7" customWidth="1"/>
    <col min="10244" max="10244" width="13.6640625" style="7" customWidth="1"/>
    <col min="10245" max="10245" width="13.33203125" style="7" customWidth="1"/>
    <col min="10246" max="10246" width="16.1640625" style="7" customWidth="1"/>
    <col min="10247" max="10247" width="15.1640625" style="7" bestFit="1" customWidth="1"/>
    <col min="10248" max="10248" width="15.83203125" style="7" customWidth="1"/>
    <col min="10249" max="10249" width="11.6640625" style="7" customWidth="1"/>
    <col min="10250" max="10496" width="9.33203125" style="7"/>
    <col min="10497" max="10497" width="7.1640625" style="7" customWidth="1"/>
    <col min="10498" max="10498" width="14.5" style="7" customWidth="1"/>
    <col min="10499" max="10499" width="45.83203125" style="7" customWidth="1"/>
    <col min="10500" max="10500" width="13.6640625" style="7" customWidth="1"/>
    <col min="10501" max="10501" width="13.33203125" style="7" customWidth="1"/>
    <col min="10502" max="10502" width="16.1640625" style="7" customWidth="1"/>
    <col min="10503" max="10503" width="15.1640625" style="7" bestFit="1" customWidth="1"/>
    <col min="10504" max="10504" width="15.83203125" style="7" customWidth="1"/>
    <col min="10505" max="10505" width="11.6640625" style="7" customWidth="1"/>
    <col min="10506" max="10752" width="9.33203125" style="7"/>
    <col min="10753" max="10753" width="7.1640625" style="7" customWidth="1"/>
    <col min="10754" max="10754" width="14.5" style="7" customWidth="1"/>
    <col min="10755" max="10755" width="45.83203125" style="7" customWidth="1"/>
    <col min="10756" max="10756" width="13.6640625" style="7" customWidth="1"/>
    <col min="10757" max="10757" width="13.33203125" style="7" customWidth="1"/>
    <col min="10758" max="10758" width="16.1640625" style="7" customWidth="1"/>
    <col min="10759" max="10759" width="15.1640625" style="7" bestFit="1" customWidth="1"/>
    <col min="10760" max="10760" width="15.83203125" style="7" customWidth="1"/>
    <col min="10761" max="10761" width="11.6640625" style="7" customWidth="1"/>
    <col min="10762" max="11008" width="9.33203125" style="7"/>
    <col min="11009" max="11009" width="7.1640625" style="7" customWidth="1"/>
    <col min="11010" max="11010" width="14.5" style="7" customWidth="1"/>
    <col min="11011" max="11011" width="45.83203125" style="7" customWidth="1"/>
    <col min="11012" max="11012" width="13.6640625" style="7" customWidth="1"/>
    <col min="11013" max="11013" width="13.33203125" style="7" customWidth="1"/>
    <col min="11014" max="11014" width="16.1640625" style="7" customWidth="1"/>
    <col min="11015" max="11015" width="15.1640625" style="7" bestFit="1" customWidth="1"/>
    <col min="11016" max="11016" width="15.83203125" style="7" customWidth="1"/>
    <col min="11017" max="11017" width="11.6640625" style="7" customWidth="1"/>
    <col min="11018" max="11264" width="9.33203125" style="7"/>
    <col min="11265" max="11265" width="7.1640625" style="7" customWidth="1"/>
    <col min="11266" max="11266" width="14.5" style="7" customWidth="1"/>
    <col min="11267" max="11267" width="45.83203125" style="7" customWidth="1"/>
    <col min="11268" max="11268" width="13.6640625" style="7" customWidth="1"/>
    <col min="11269" max="11269" width="13.33203125" style="7" customWidth="1"/>
    <col min="11270" max="11270" width="16.1640625" style="7" customWidth="1"/>
    <col min="11271" max="11271" width="15.1640625" style="7" bestFit="1" customWidth="1"/>
    <col min="11272" max="11272" width="15.83203125" style="7" customWidth="1"/>
    <col min="11273" max="11273" width="11.6640625" style="7" customWidth="1"/>
    <col min="11274" max="11520" width="9.33203125" style="7"/>
    <col min="11521" max="11521" width="7.1640625" style="7" customWidth="1"/>
    <col min="11522" max="11522" width="14.5" style="7" customWidth="1"/>
    <col min="11523" max="11523" width="45.83203125" style="7" customWidth="1"/>
    <col min="11524" max="11524" width="13.6640625" style="7" customWidth="1"/>
    <col min="11525" max="11525" width="13.33203125" style="7" customWidth="1"/>
    <col min="11526" max="11526" width="16.1640625" style="7" customWidth="1"/>
    <col min="11527" max="11527" width="15.1640625" style="7" bestFit="1" customWidth="1"/>
    <col min="11528" max="11528" width="15.83203125" style="7" customWidth="1"/>
    <col min="11529" max="11529" width="11.6640625" style="7" customWidth="1"/>
    <col min="11530" max="11776" width="9.33203125" style="7"/>
    <col min="11777" max="11777" width="7.1640625" style="7" customWidth="1"/>
    <col min="11778" max="11778" width="14.5" style="7" customWidth="1"/>
    <col min="11779" max="11779" width="45.83203125" style="7" customWidth="1"/>
    <col min="11780" max="11780" width="13.6640625" style="7" customWidth="1"/>
    <col min="11781" max="11781" width="13.33203125" style="7" customWidth="1"/>
    <col min="11782" max="11782" width="16.1640625" style="7" customWidth="1"/>
    <col min="11783" max="11783" width="15.1640625" style="7" bestFit="1" customWidth="1"/>
    <col min="11784" max="11784" width="15.83203125" style="7" customWidth="1"/>
    <col min="11785" max="11785" width="11.6640625" style="7" customWidth="1"/>
    <col min="11786" max="12032" width="9.33203125" style="7"/>
    <col min="12033" max="12033" width="7.1640625" style="7" customWidth="1"/>
    <col min="12034" max="12034" width="14.5" style="7" customWidth="1"/>
    <col min="12035" max="12035" width="45.83203125" style="7" customWidth="1"/>
    <col min="12036" max="12036" width="13.6640625" style="7" customWidth="1"/>
    <col min="12037" max="12037" width="13.33203125" style="7" customWidth="1"/>
    <col min="12038" max="12038" width="16.1640625" style="7" customWidth="1"/>
    <col min="12039" max="12039" width="15.1640625" style="7" bestFit="1" customWidth="1"/>
    <col min="12040" max="12040" width="15.83203125" style="7" customWidth="1"/>
    <col min="12041" max="12041" width="11.6640625" style="7" customWidth="1"/>
    <col min="12042" max="12288" width="9.33203125" style="7"/>
    <col min="12289" max="12289" width="7.1640625" style="7" customWidth="1"/>
    <col min="12290" max="12290" width="14.5" style="7" customWidth="1"/>
    <col min="12291" max="12291" width="45.83203125" style="7" customWidth="1"/>
    <col min="12292" max="12292" width="13.6640625" style="7" customWidth="1"/>
    <col min="12293" max="12293" width="13.33203125" style="7" customWidth="1"/>
    <col min="12294" max="12294" width="16.1640625" style="7" customWidth="1"/>
    <col min="12295" max="12295" width="15.1640625" style="7" bestFit="1" customWidth="1"/>
    <col min="12296" max="12296" width="15.83203125" style="7" customWidth="1"/>
    <col min="12297" max="12297" width="11.6640625" style="7" customWidth="1"/>
    <col min="12298" max="12544" width="9.33203125" style="7"/>
    <col min="12545" max="12545" width="7.1640625" style="7" customWidth="1"/>
    <col min="12546" max="12546" width="14.5" style="7" customWidth="1"/>
    <col min="12547" max="12547" width="45.83203125" style="7" customWidth="1"/>
    <col min="12548" max="12548" width="13.6640625" style="7" customWidth="1"/>
    <col min="12549" max="12549" width="13.33203125" style="7" customWidth="1"/>
    <col min="12550" max="12550" width="16.1640625" style="7" customWidth="1"/>
    <col min="12551" max="12551" width="15.1640625" style="7" bestFit="1" customWidth="1"/>
    <col min="12552" max="12552" width="15.83203125" style="7" customWidth="1"/>
    <col min="12553" max="12553" width="11.6640625" style="7" customWidth="1"/>
    <col min="12554" max="12800" width="9.33203125" style="7"/>
    <col min="12801" max="12801" width="7.1640625" style="7" customWidth="1"/>
    <col min="12802" max="12802" width="14.5" style="7" customWidth="1"/>
    <col min="12803" max="12803" width="45.83203125" style="7" customWidth="1"/>
    <col min="12804" max="12804" width="13.6640625" style="7" customWidth="1"/>
    <col min="12805" max="12805" width="13.33203125" style="7" customWidth="1"/>
    <col min="12806" max="12806" width="16.1640625" style="7" customWidth="1"/>
    <col min="12807" max="12807" width="15.1640625" style="7" bestFit="1" customWidth="1"/>
    <col min="12808" max="12808" width="15.83203125" style="7" customWidth="1"/>
    <col min="12809" max="12809" width="11.6640625" style="7" customWidth="1"/>
    <col min="12810" max="13056" width="9.33203125" style="7"/>
    <col min="13057" max="13057" width="7.1640625" style="7" customWidth="1"/>
    <col min="13058" max="13058" width="14.5" style="7" customWidth="1"/>
    <col min="13059" max="13059" width="45.83203125" style="7" customWidth="1"/>
    <col min="13060" max="13060" width="13.6640625" style="7" customWidth="1"/>
    <col min="13061" max="13061" width="13.33203125" style="7" customWidth="1"/>
    <col min="13062" max="13062" width="16.1640625" style="7" customWidth="1"/>
    <col min="13063" max="13063" width="15.1640625" style="7" bestFit="1" customWidth="1"/>
    <col min="13064" max="13064" width="15.83203125" style="7" customWidth="1"/>
    <col min="13065" max="13065" width="11.6640625" style="7" customWidth="1"/>
    <col min="13066" max="13312" width="9.33203125" style="7"/>
    <col min="13313" max="13313" width="7.1640625" style="7" customWidth="1"/>
    <col min="13314" max="13314" width="14.5" style="7" customWidth="1"/>
    <col min="13315" max="13315" width="45.83203125" style="7" customWidth="1"/>
    <col min="13316" max="13316" width="13.6640625" style="7" customWidth="1"/>
    <col min="13317" max="13317" width="13.33203125" style="7" customWidth="1"/>
    <col min="13318" max="13318" width="16.1640625" style="7" customWidth="1"/>
    <col min="13319" max="13319" width="15.1640625" style="7" bestFit="1" customWidth="1"/>
    <col min="13320" max="13320" width="15.83203125" style="7" customWidth="1"/>
    <col min="13321" max="13321" width="11.6640625" style="7" customWidth="1"/>
    <col min="13322" max="13568" width="9.33203125" style="7"/>
    <col min="13569" max="13569" width="7.1640625" style="7" customWidth="1"/>
    <col min="13570" max="13570" width="14.5" style="7" customWidth="1"/>
    <col min="13571" max="13571" width="45.83203125" style="7" customWidth="1"/>
    <col min="13572" max="13572" width="13.6640625" style="7" customWidth="1"/>
    <col min="13573" max="13573" width="13.33203125" style="7" customWidth="1"/>
    <col min="13574" max="13574" width="16.1640625" style="7" customWidth="1"/>
    <col min="13575" max="13575" width="15.1640625" style="7" bestFit="1" customWidth="1"/>
    <col min="13576" max="13576" width="15.83203125" style="7" customWidth="1"/>
    <col min="13577" max="13577" width="11.6640625" style="7" customWidth="1"/>
    <col min="13578" max="13824" width="9.33203125" style="7"/>
    <col min="13825" max="13825" width="7.1640625" style="7" customWidth="1"/>
    <col min="13826" max="13826" width="14.5" style="7" customWidth="1"/>
    <col min="13827" max="13827" width="45.83203125" style="7" customWidth="1"/>
    <col min="13828" max="13828" width="13.6640625" style="7" customWidth="1"/>
    <col min="13829" max="13829" width="13.33203125" style="7" customWidth="1"/>
    <col min="13830" max="13830" width="16.1640625" style="7" customWidth="1"/>
    <col min="13831" max="13831" width="15.1640625" style="7" bestFit="1" customWidth="1"/>
    <col min="13832" max="13832" width="15.83203125" style="7" customWidth="1"/>
    <col min="13833" max="13833" width="11.6640625" style="7" customWidth="1"/>
    <col min="13834" max="14080" width="9.33203125" style="7"/>
    <col min="14081" max="14081" width="7.1640625" style="7" customWidth="1"/>
    <col min="14082" max="14082" width="14.5" style="7" customWidth="1"/>
    <col min="14083" max="14083" width="45.83203125" style="7" customWidth="1"/>
    <col min="14084" max="14084" width="13.6640625" style="7" customWidth="1"/>
    <col min="14085" max="14085" width="13.33203125" style="7" customWidth="1"/>
    <col min="14086" max="14086" width="16.1640625" style="7" customWidth="1"/>
    <col min="14087" max="14087" width="15.1640625" style="7" bestFit="1" customWidth="1"/>
    <col min="14088" max="14088" width="15.83203125" style="7" customWidth="1"/>
    <col min="14089" max="14089" width="11.6640625" style="7" customWidth="1"/>
    <col min="14090" max="14336" width="9.33203125" style="7"/>
    <col min="14337" max="14337" width="7.1640625" style="7" customWidth="1"/>
    <col min="14338" max="14338" width="14.5" style="7" customWidth="1"/>
    <col min="14339" max="14339" width="45.83203125" style="7" customWidth="1"/>
    <col min="14340" max="14340" width="13.6640625" style="7" customWidth="1"/>
    <col min="14341" max="14341" width="13.33203125" style="7" customWidth="1"/>
    <col min="14342" max="14342" width="16.1640625" style="7" customWidth="1"/>
    <col min="14343" max="14343" width="15.1640625" style="7" bestFit="1" customWidth="1"/>
    <col min="14344" max="14344" width="15.83203125" style="7" customWidth="1"/>
    <col min="14345" max="14345" width="11.6640625" style="7" customWidth="1"/>
    <col min="14346" max="14592" width="9.33203125" style="7"/>
    <col min="14593" max="14593" width="7.1640625" style="7" customWidth="1"/>
    <col min="14594" max="14594" width="14.5" style="7" customWidth="1"/>
    <col min="14595" max="14595" width="45.83203125" style="7" customWidth="1"/>
    <col min="14596" max="14596" width="13.6640625" style="7" customWidth="1"/>
    <col min="14597" max="14597" width="13.33203125" style="7" customWidth="1"/>
    <col min="14598" max="14598" width="16.1640625" style="7" customWidth="1"/>
    <col min="14599" max="14599" width="15.1640625" style="7" bestFit="1" customWidth="1"/>
    <col min="14600" max="14600" width="15.83203125" style="7" customWidth="1"/>
    <col min="14601" max="14601" width="11.6640625" style="7" customWidth="1"/>
    <col min="14602" max="14848" width="9.33203125" style="7"/>
    <col min="14849" max="14849" width="7.1640625" style="7" customWidth="1"/>
    <col min="14850" max="14850" width="14.5" style="7" customWidth="1"/>
    <col min="14851" max="14851" width="45.83203125" style="7" customWidth="1"/>
    <col min="14852" max="14852" width="13.6640625" style="7" customWidth="1"/>
    <col min="14853" max="14853" width="13.33203125" style="7" customWidth="1"/>
    <col min="14854" max="14854" width="16.1640625" style="7" customWidth="1"/>
    <col min="14855" max="14855" width="15.1640625" style="7" bestFit="1" customWidth="1"/>
    <col min="14856" max="14856" width="15.83203125" style="7" customWidth="1"/>
    <col min="14857" max="14857" width="11.6640625" style="7" customWidth="1"/>
    <col min="14858" max="15104" width="9.33203125" style="7"/>
    <col min="15105" max="15105" width="7.1640625" style="7" customWidth="1"/>
    <col min="15106" max="15106" width="14.5" style="7" customWidth="1"/>
    <col min="15107" max="15107" width="45.83203125" style="7" customWidth="1"/>
    <col min="15108" max="15108" width="13.6640625" style="7" customWidth="1"/>
    <col min="15109" max="15109" width="13.33203125" style="7" customWidth="1"/>
    <col min="15110" max="15110" width="16.1640625" style="7" customWidth="1"/>
    <col min="15111" max="15111" width="15.1640625" style="7" bestFit="1" customWidth="1"/>
    <col min="15112" max="15112" width="15.83203125" style="7" customWidth="1"/>
    <col min="15113" max="15113" width="11.6640625" style="7" customWidth="1"/>
    <col min="15114" max="15360" width="9.33203125" style="7"/>
    <col min="15361" max="15361" width="7.1640625" style="7" customWidth="1"/>
    <col min="15362" max="15362" width="14.5" style="7" customWidth="1"/>
    <col min="15363" max="15363" width="45.83203125" style="7" customWidth="1"/>
    <col min="15364" max="15364" width="13.6640625" style="7" customWidth="1"/>
    <col min="15365" max="15365" width="13.33203125" style="7" customWidth="1"/>
    <col min="15366" max="15366" width="16.1640625" style="7" customWidth="1"/>
    <col min="15367" max="15367" width="15.1640625" style="7" bestFit="1" customWidth="1"/>
    <col min="15368" max="15368" width="15.83203125" style="7" customWidth="1"/>
    <col min="15369" max="15369" width="11.6640625" style="7" customWidth="1"/>
    <col min="15370" max="15616" width="9.33203125" style="7"/>
    <col min="15617" max="15617" width="7.1640625" style="7" customWidth="1"/>
    <col min="15618" max="15618" width="14.5" style="7" customWidth="1"/>
    <col min="15619" max="15619" width="45.83203125" style="7" customWidth="1"/>
    <col min="15620" max="15620" width="13.6640625" style="7" customWidth="1"/>
    <col min="15621" max="15621" width="13.33203125" style="7" customWidth="1"/>
    <col min="15622" max="15622" width="16.1640625" style="7" customWidth="1"/>
    <col min="15623" max="15623" width="15.1640625" style="7" bestFit="1" customWidth="1"/>
    <col min="15624" max="15624" width="15.83203125" style="7" customWidth="1"/>
    <col min="15625" max="15625" width="11.6640625" style="7" customWidth="1"/>
    <col min="15626" max="15872" width="9.33203125" style="7"/>
    <col min="15873" max="15873" width="7.1640625" style="7" customWidth="1"/>
    <col min="15874" max="15874" width="14.5" style="7" customWidth="1"/>
    <col min="15875" max="15875" width="45.83203125" style="7" customWidth="1"/>
    <col min="15876" max="15876" width="13.6640625" style="7" customWidth="1"/>
    <col min="15877" max="15877" width="13.33203125" style="7" customWidth="1"/>
    <col min="15878" max="15878" width="16.1640625" style="7" customWidth="1"/>
    <col min="15879" max="15879" width="15.1640625" style="7" bestFit="1" customWidth="1"/>
    <col min="15880" max="15880" width="15.83203125" style="7" customWidth="1"/>
    <col min="15881" max="15881" width="11.6640625" style="7" customWidth="1"/>
    <col min="15882" max="16128" width="9.33203125" style="7"/>
    <col min="16129" max="16129" width="7.1640625" style="7" customWidth="1"/>
    <col min="16130" max="16130" width="14.5" style="7" customWidth="1"/>
    <col min="16131" max="16131" width="45.83203125" style="7" customWidth="1"/>
    <col min="16132" max="16132" width="13.6640625" style="7" customWidth="1"/>
    <col min="16133" max="16133" width="13.33203125" style="7" customWidth="1"/>
    <col min="16134" max="16134" width="16.1640625" style="7" customWidth="1"/>
    <col min="16135" max="16135" width="15.1640625" style="7" bestFit="1" customWidth="1"/>
    <col min="16136" max="16136" width="15.83203125" style="7" customWidth="1"/>
    <col min="16137" max="16137" width="11.6640625" style="7" customWidth="1"/>
    <col min="16138" max="16384" width="9.33203125" style="7"/>
  </cols>
  <sheetData>
    <row r="1" spans="1:9" s="18" customFormat="1" x14ac:dyDescent="0.2">
      <c r="A1" s="14"/>
      <c r="B1" s="15"/>
      <c r="C1" s="15"/>
      <c r="D1" s="16"/>
      <c r="E1" s="16"/>
      <c r="F1" s="16"/>
      <c r="G1" s="16"/>
      <c r="H1" s="17"/>
    </row>
    <row r="2" spans="1:9" s="18" customFormat="1" x14ac:dyDescent="0.2">
      <c r="A2" s="14"/>
      <c r="B2" s="19"/>
      <c r="C2" s="20"/>
      <c r="D2" s="21"/>
      <c r="F2" s="91" t="s">
        <v>23</v>
      </c>
      <c r="G2" s="91"/>
      <c r="H2" s="91"/>
    </row>
    <row r="3" spans="1:9" s="18" customFormat="1" x14ac:dyDescent="0.2">
      <c r="A3" s="14"/>
      <c r="B3" s="15"/>
      <c r="C3" s="22"/>
      <c r="F3" s="91" t="s">
        <v>24</v>
      </c>
      <c r="G3" s="91"/>
      <c r="H3" s="91"/>
    </row>
    <row r="4" spans="1:9" s="18" customFormat="1" x14ac:dyDescent="0.2">
      <c r="A4" s="14"/>
      <c r="B4" s="15"/>
      <c r="C4" s="23"/>
      <c r="F4" s="92" t="s">
        <v>25</v>
      </c>
      <c r="G4" s="92"/>
      <c r="H4" s="92"/>
    </row>
    <row r="5" spans="1:9" s="18" customFormat="1" x14ac:dyDescent="0.2">
      <c r="A5" s="14"/>
      <c r="B5" s="15"/>
      <c r="C5" s="90" t="s">
        <v>26</v>
      </c>
      <c r="D5" s="91"/>
      <c r="E5" s="91"/>
      <c r="F5" s="91"/>
    </row>
    <row r="6" spans="1:9" s="18" customFormat="1" x14ac:dyDescent="0.2">
      <c r="A6" s="14"/>
      <c r="B6" s="15"/>
      <c r="C6" s="93" t="s">
        <v>27</v>
      </c>
      <c r="D6" s="94"/>
      <c r="E6" s="94"/>
      <c r="F6" s="94"/>
    </row>
    <row r="7" spans="1:9" s="1" customFormat="1" x14ac:dyDescent="0.2">
      <c r="H7" s="2"/>
    </row>
    <row r="8" spans="1:9" s="1" customFormat="1" ht="12.75" customHeight="1" x14ac:dyDescent="0.2">
      <c r="A8" s="89" t="s">
        <v>65</v>
      </c>
      <c r="B8" s="89"/>
      <c r="C8" s="89"/>
      <c r="D8" s="89"/>
      <c r="E8" s="89"/>
      <c r="F8" s="89"/>
      <c r="G8" s="89"/>
      <c r="H8" s="89"/>
    </row>
    <row r="9" spans="1:9" s="1" customFormat="1" x14ac:dyDescent="0.2">
      <c r="A9" s="3"/>
      <c r="B9" s="87" t="s">
        <v>0</v>
      </c>
      <c r="C9" s="87"/>
      <c r="D9" s="87"/>
      <c r="E9" s="87"/>
      <c r="F9" s="87"/>
      <c r="G9" s="87"/>
    </row>
    <row r="10" spans="1:9" s="1" customFormat="1" x14ac:dyDescent="0.2">
      <c r="A10" s="3"/>
      <c r="B10" s="3"/>
      <c r="C10" s="3"/>
      <c r="D10" s="3"/>
      <c r="E10" s="3"/>
      <c r="F10" s="3"/>
      <c r="G10" s="3"/>
    </row>
    <row r="11" spans="1:9" s="1" customFormat="1" ht="12.75" customHeight="1" x14ac:dyDescent="0.2">
      <c r="A11" s="88" t="s">
        <v>45</v>
      </c>
      <c r="B11" s="88"/>
      <c r="C11" s="88"/>
      <c r="D11" s="88"/>
      <c r="E11" s="88"/>
      <c r="F11" s="88"/>
      <c r="G11" s="88"/>
      <c r="H11" s="4" t="s">
        <v>28</v>
      </c>
      <c r="I11" s="1">
        <f>1000</f>
        <v>1000</v>
      </c>
    </row>
    <row r="12" spans="1:9" s="5" customFormat="1" x14ac:dyDescent="0.2">
      <c r="A12" s="86" t="s">
        <v>1</v>
      </c>
      <c r="B12" s="86" t="s">
        <v>2</v>
      </c>
      <c r="C12" s="86" t="s">
        <v>3</v>
      </c>
      <c r="D12" s="86" t="s">
        <v>4</v>
      </c>
      <c r="E12" s="86"/>
      <c r="F12" s="86"/>
      <c r="G12" s="86"/>
      <c r="H12" s="86" t="s">
        <v>5</v>
      </c>
    </row>
    <row r="13" spans="1:9" s="5" customFormat="1" ht="38.25" x14ac:dyDescent="0.2">
      <c r="A13" s="86"/>
      <c r="B13" s="86"/>
      <c r="C13" s="86"/>
      <c r="D13" s="6" t="s">
        <v>6</v>
      </c>
      <c r="E13" s="6" t="s">
        <v>7</v>
      </c>
      <c r="F13" s="6" t="s">
        <v>8</v>
      </c>
      <c r="G13" s="6" t="s">
        <v>9</v>
      </c>
      <c r="H13" s="86"/>
    </row>
    <row r="14" spans="1:9" s="5" customFormat="1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4">
        <v>6</v>
      </c>
      <c r="G14" s="84">
        <v>7</v>
      </c>
      <c r="H14" s="84">
        <v>8</v>
      </c>
    </row>
    <row r="15" spans="1:9" ht="15.75" customHeight="1" x14ac:dyDescent="0.2">
      <c r="A15" s="24" t="s">
        <v>10</v>
      </c>
      <c r="B15" s="25"/>
      <c r="C15" s="25"/>
      <c r="D15" s="25"/>
      <c r="E15" s="25"/>
      <c r="F15" s="25"/>
      <c r="G15" s="25"/>
      <c r="H15" s="25"/>
    </row>
    <row r="16" spans="1:9" s="9" customFormat="1" ht="25.5" x14ac:dyDescent="0.2">
      <c r="A16" s="8">
        <v>1</v>
      </c>
      <c r="B16" s="71" t="s">
        <v>67</v>
      </c>
      <c r="C16" s="71" t="s">
        <v>50</v>
      </c>
      <c r="D16" s="67">
        <v>366</v>
      </c>
      <c r="E16" s="67">
        <v>0</v>
      </c>
      <c r="F16" s="67">
        <v>0</v>
      </c>
      <c r="G16" s="67">
        <v>0</v>
      </c>
      <c r="H16" s="68">
        <v>366</v>
      </c>
    </row>
    <row r="17" spans="1:9" s="9" customFormat="1" hidden="1" outlineLevel="1" x14ac:dyDescent="0.2">
      <c r="A17" s="8">
        <v>2</v>
      </c>
      <c r="B17" s="71">
        <v>0</v>
      </c>
      <c r="C17" s="71">
        <v>0</v>
      </c>
      <c r="D17" s="67">
        <v>0</v>
      </c>
      <c r="E17" s="67">
        <v>0</v>
      </c>
      <c r="F17" s="67">
        <v>0</v>
      </c>
      <c r="G17" s="67">
        <v>0</v>
      </c>
      <c r="H17" s="68">
        <v>0</v>
      </c>
    </row>
    <row r="18" spans="1:9" s="9" customFormat="1" hidden="1" outlineLevel="1" x14ac:dyDescent="0.2">
      <c r="A18" s="8">
        <v>3</v>
      </c>
      <c r="B18" s="71">
        <v>0</v>
      </c>
      <c r="C18" s="71">
        <v>0</v>
      </c>
      <c r="D18" s="67">
        <v>0</v>
      </c>
      <c r="E18" s="67">
        <v>0</v>
      </c>
      <c r="F18" s="67">
        <v>0</v>
      </c>
      <c r="G18" s="67">
        <v>0</v>
      </c>
      <c r="H18" s="68">
        <v>0</v>
      </c>
      <c r="I18" s="75"/>
    </row>
    <row r="19" spans="1:9" s="9" customFormat="1" collapsed="1" x14ac:dyDescent="0.2">
      <c r="A19" s="10"/>
      <c r="B19" s="11"/>
      <c r="C19" s="11" t="s">
        <v>29</v>
      </c>
      <c r="D19" s="78">
        <v>366</v>
      </c>
      <c r="E19" s="78">
        <v>0</v>
      </c>
      <c r="F19" s="78">
        <v>0</v>
      </c>
      <c r="G19" s="78">
        <v>0</v>
      </c>
      <c r="H19" s="78">
        <v>366</v>
      </c>
    </row>
    <row r="20" spans="1:9" s="9" customFormat="1" hidden="1" outlineLevel="1" x14ac:dyDescent="0.2">
      <c r="A20" s="10"/>
      <c r="B20" s="11"/>
      <c r="C20" s="71"/>
      <c r="D20" s="28"/>
      <c r="E20" s="28"/>
      <c r="F20" s="28"/>
      <c r="G20" s="28"/>
      <c r="H20" s="74">
        <v>0</v>
      </c>
    </row>
    <row r="21" spans="1:9" s="9" customFormat="1" hidden="1" outlineLevel="1" x14ac:dyDescent="0.2">
      <c r="A21" s="29"/>
      <c r="B21" s="29"/>
      <c r="C21" s="71"/>
      <c r="D21" s="26"/>
      <c r="E21" s="26"/>
      <c r="F21" s="26"/>
      <c r="G21" s="26"/>
      <c r="H21" s="74">
        <v>0</v>
      </c>
    </row>
    <row r="22" spans="1:9" s="9" customFormat="1" ht="7.5" customHeight="1" collapsed="1" x14ac:dyDescent="0.2">
      <c r="A22" s="79"/>
      <c r="B22" s="80"/>
      <c r="C22" s="80"/>
      <c r="D22" s="81"/>
      <c r="E22" s="81"/>
      <c r="F22" s="81"/>
      <c r="G22" s="81"/>
      <c r="H22" s="82"/>
    </row>
    <row r="23" spans="1:9" ht="15.75" customHeight="1" x14ac:dyDescent="0.2">
      <c r="A23" s="24" t="s">
        <v>12</v>
      </c>
      <c r="B23" s="25"/>
      <c r="C23" s="25"/>
      <c r="D23" s="30"/>
      <c r="E23" s="30"/>
      <c r="F23" s="30"/>
      <c r="G23" s="30"/>
      <c r="H23" s="30"/>
    </row>
    <row r="24" spans="1:9" s="9" customFormat="1" x14ac:dyDescent="0.2">
      <c r="A24" s="8">
        <v>2</v>
      </c>
      <c r="B24" s="71" t="s">
        <v>51</v>
      </c>
      <c r="C24" s="71" t="s">
        <v>52</v>
      </c>
      <c r="D24" s="67">
        <v>172523</v>
      </c>
      <c r="E24" s="67">
        <v>0</v>
      </c>
      <c r="F24" s="67">
        <v>0</v>
      </c>
      <c r="G24" s="67">
        <v>0</v>
      </c>
      <c r="H24" s="68">
        <v>172523</v>
      </c>
      <c r="I24" s="75"/>
    </row>
    <row r="25" spans="1:9" s="9" customFormat="1" ht="25.5" x14ac:dyDescent="0.2">
      <c r="A25" s="8">
        <v>3</v>
      </c>
      <c r="B25" s="71" t="s">
        <v>53</v>
      </c>
      <c r="C25" s="71" t="s">
        <v>54</v>
      </c>
      <c r="D25" s="67">
        <v>873</v>
      </c>
      <c r="E25" s="67">
        <v>11924</v>
      </c>
      <c r="F25" s="67">
        <v>0</v>
      </c>
      <c r="G25" s="67">
        <v>0</v>
      </c>
      <c r="H25" s="68">
        <v>12797</v>
      </c>
      <c r="I25" s="75"/>
    </row>
    <row r="26" spans="1:9" s="9" customFormat="1" ht="25.5" x14ac:dyDescent="0.2">
      <c r="A26" s="8">
        <v>4</v>
      </c>
      <c r="B26" s="71" t="s">
        <v>55</v>
      </c>
      <c r="C26" s="71" t="s">
        <v>56</v>
      </c>
      <c r="D26" s="67">
        <v>30309</v>
      </c>
      <c r="E26" s="67">
        <v>99834</v>
      </c>
      <c r="F26" s="67">
        <v>8339051</v>
      </c>
      <c r="G26" s="67">
        <v>0</v>
      </c>
      <c r="H26" s="68">
        <v>8469194</v>
      </c>
      <c r="I26" s="75"/>
    </row>
    <row r="27" spans="1:9" s="9" customFormat="1" ht="25.5" x14ac:dyDescent="0.2">
      <c r="A27" s="8">
        <v>5</v>
      </c>
      <c r="B27" s="71" t="s">
        <v>68</v>
      </c>
      <c r="C27" s="71" t="s">
        <v>57</v>
      </c>
      <c r="D27" s="67">
        <v>0</v>
      </c>
      <c r="E27" s="67">
        <v>1785</v>
      </c>
      <c r="F27" s="67">
        <v>0</v>
      </c>
      <c r="G27" s="67">
        <v>0</v>
      </c>
      <c r="H27" s="68">
        <v>1785</v>
      </c>
      <c r="I27" s="75"/>
    </row>
    <row r="28" spans="1:9" s="9" customFormat="1" x14ac:dyDescent="0.2">
      <c r="A28" s="8">
        <v>6</v>
      </c>
      <c r="B28" s="71" t="s">
        <v>69</v>
      </c>
      <c r="C28" s="71" t="s">
        <v>42</v>
      </c>
      <c r="D28" s="67">
        <v>37558</v>
      </c>
      <c r="E28" s="67">
        <v>140188</v>
      </c>
      <c r="F28" s="67">
        <v>0</v>
      </c>
      <c r="G28" s="67">
        <v>0</v>
      </c>
      <c r="H28" s="68">
        <v>177746</v>
      </c>
      <c r="I28" s="75"/>
    </row>
    <row r="29" spans="1:9" s="9" customFormat="1" ht="25.5" x14ac:dyDescent="0.2">
      <c r="A29" s="8">
        <v>7</v>
      </c>
      <c r="B29" s="71" t="s">
        <v>70</v>
      </c>
      <c r="C29" s="71" t="s">
        <v>58</v>
      </c>
      <c r="D29" s="67">
        <v>4970</v>
      </c>
      <c r="E29" s="67">
        <v>11055</v>
      </c>
      <c r="F29" s="67">
        <v>0</v>
      </c>
      <c r="G29" s="67">
        <v>0</v>
      </c>
      <c r="H29" s="68">
        <v>16025</v>
      </c>
      <c r="I29" s="75"/>
    </row>
    <row r="30" spans="1:9" s="9" customFormat="1" hidden="1" outlineLevel="1" x14ac:dyDescent="0.2">
      <c r="A30" s="73">
        <v>8</v>
      </c>
      <c r="B30" s="71"/>
      <c r="C30" s="71"/>
      <c r="D30" s="67"/>
      <c r="E30" s="67"/>
      <c r="F30" s="67"/>
      <c r="G30" s="67"/>
      <c r="H30" s="68">
        <v>0</v>
      </c>
      <c r="I30" s="75"/>
    </row>
    <row r="31" spans="1:9" s="9" customFormat="1" hidden="1" outlineLevel="1" x14ac:dyDescent="0.2">
      <c r="A31" s="73">
        <v>9</v>
      </c>
      <c r="B31" s="71"/>
      <c r="C31" s="71"/>
      <c r="D31" s="67"/>
      <c r="E31" s="67"/>
      <c r="F31" s="67"/>
      <c r="G31" s="67"/>
      <c r="H31" s="68">
        <v>0</v>
      </c>
      <c r="I31" s="75"/>
    </row>
    <row r="32" spans="1:9" s="9" customFormat="1" hidden="1" outlineLevel="1" x14ac:dyDescent="0.2">
      <c r="A32" s="73">
        <v>10</v>
      </c>
      <c r="B32" s="71"/>
      <c r="C32" s="71"/>
      <c r="D32" s="67"/>
      <c r="E32" s="67"/>
      <c r="F32" s="67"/>
      <c r="G32" s="67"/>
      <c r="H32" s="68">
        <v>0</v>
      </c>
      <c r="I32" s="75"/>
    </row>
    <row r="33" spans="1:9" s="9" customFormat="1" collapsed="1" x14ac:dyDescent="0.2">
      <c r="A33" s="10"/>
      <c r="B33" s="11"/>
      <c r="C33" s="11" t="s">
        <v>30</v>
      </c>
      <c r="D33" s="78">
        <v>246233</v>
      </c>
      <c r="E33" s="78">
        <v>264786</v>
      </c>
      <c r="F33" s="78">
        <v>8339051</v>
      </c>
      <c r="G33" s="78">
        <v>0</v>
      </c>
      <c r="H33" s="78">
        <v>8850070</v>
      </c>
    </row>
    <row r="34" spans="1:9" s="9" customFormat="1" hidden="1" outlineLevel="1" x14ac:dyDescent="0.2">
      <c r="A34" s="10"/>
      <c r="B34" s="11"/>
      <c r="C34" s="71"/>
      <c r="D34" s="28"/>
      <c r="E34" s="28"/>
      <c r="F34" s="28"/>
      <c r="G34" s="28"/>
      <c r="H34" s="74">
        <v>0</v>
      </c>
    </row>
    <row r="35" spans="1:9" s="9" customFormat="1" hidden="1" outlineLevel="1" x14ac:dyDescent="0.2">
      <c r="A35" s="29"/>
      <c r="B35" s="29"/>
      <c r="C35" s="71"/>
      <c r="D35" s="26"/>
      <c r="E35" s="26"/>
      <c r="F35" s="26"/>
      <c r="G35" s="26"/>
      <c r="H35" s="74">
        <v>0</v>
      </c>
    </row>
    <row r="36" spans="1:9" s="9" customFormat="1" ht="7.5" customHeight="1" collapsed="1" x14ac:dyDescent="0.2">
      <c r="A36" s="79"/>
      <c r="B36" s="80"/>
      <c r="C36" s="80"/>
      <c r="D36" s="81"/>
      <c r="E36" s="81"/>
      <c r="F36" s="81"/>
      <c r="G36" s="81"/>
      <c r="H36" s="82"/>
    </row>
    <row r="37" spans="1:9" ht="15.75" customHeight="1" x14ac:dyDescent="0.2">
      <c r="A37" s="24" t="s">
        <v>13</v>
      </c>
      <c r="B37" s="25"/>
      <c r="C37" s="25"/>
      <c r="D37" s="30"/>
      <c r="E37" s="30"/>
      <c r="F37" s="30"/>
      <c r="G37" s="30"/>
      <c r="H37" s="30"/>
    </row>
    <row r="38" spans="1:9" s="9" customFormat="1" ht="25.5" x14ac:dyDescent="0.2">
      <c r="A38" s="8">
        <v>8</v>
      </c>
      <c r="B38" s="85" t="s">
        <v>71</v>
      </c>
      <c r="C38" s="85" t="s">
        <v>59</v>
      </c>
      <c r="D38" s="67">
        <v>0</v>
      </c>
      <c r="E38" s="67">
        <v>657</v>
      </c>
      <c r="F38" s="67">
        <v>84133</v>
      </c>
      <c r="G38" s="67">
        <v>0</v>
      </c>
      <c r="H38" s="68">
        <v>84790</v>
      </c>
      <c r="I38" s="75"/>
    </row>
    <row r="39" spans="1:9" s="9" customFormat="1" hidden="1" outlineLevel="1" x14ac:dyDescent="0.2">
      <c r="A39" s="8">
        <v>9</v>
      </c>
      <c r="B39" s="71">
        <v>0</v>
      </c>
      <c r="C39" s="71">
        <v>0</v>
      </c>
      <c r="D39" s="67">
        <v>0</v>
      </c>
      <c r="E39" s="67">
        <v>0</v>
      </c>
      <c r="F39" s="67">
        <v>0</v>
      </c>
      <c r="G39" s="67">
        <v>0</v>
      </c>
      <c r="H39" s="68">
        <v>0</v>
      </c>
      <c r="I39" s="75"/>
    </row>
    <row r="40" spans="1:9" s="9" customFormat="1" hidden="1" outlineLevel="1" x14ac:dyDescent="0.2">
      <c r="A40" s="8">
        <v>10</v>
      </c>
      <c r="B40" s="71">
        <v>0</v>
      </c>
      <c r="C40" s="71">
        <v>0</v>
      </c>
      <c r="D40" s="67">
        <v>0</v>
      </c>
      <c r="E40" s="67">
        <v>0</v>
      </c>
      <c r="F40" s="67">
        <v>0</v>
      </c>
      <c r="G40" s="67">
        <v>0</v>
      </c>
      <c r="H40" s="68">
        <v>0</v>
      </c>
      <c r="I40" s="75"/>
    </row>
    <row r="41" spans="1:9" s="9" customFormat="1" hidden="1" outlineLevel="1" x14ac:dyDescent="0.2">
      <c r="A41" s="8">
        <v>11</v>
      </c>
      <c r="B41" s="71">
        <v>0</v>
      </c>
      <c r="C41" s="71">
        <v>0</v>
      </c>
      <c r="D41" s="67">
        <v>0</v>
      </c>
      <c r="E41" s="67">
        <v>0</v>
      </c>
      <c r="F41" s="67">
        <v>0</v>
      </c>
      <c r="G41" s="67">
        <v>0</v>
      </c>
      <c r="H41" s="68">
        <v>0</v>
      </c>
      <c r="I41" s="75"/>
    </row>
    <row r="42" spans="1:9" s="9" customFormat="1" hidden="1" outlineLevel="1" x14ac:dyDescent="0.2">
      <c r="A42" s="8">
        <v>12</v>
      </c>
      <c r="B42" s="71">
        <v>0</v>
      </c>
      <c r="C42" s="71">
        <v>0</v>
      </c>
      <c r="D42" s="67">
        <v>0</v>
      </c>
      <c r="E42" s="67">
        <v>0</v>
      </c>
      <c r="F42" s="67">
        <v>0</v>
      </c>
      <c r="G42" s="67">
        <v>0</v>
      </c>
      <c r="H42" s="68">
        <v>0</v>
      </c>
      <c r="I42" s="75"/>
    </row>
    <row r="43" spans="1:9" s="9" customFormat="1" hidden="1" outlineLevel="1" x14ac:dyDescent="0.2">
      <c r="A43" s="8">
        <v>13</v>
      </c>
      <c r="B43" s="71">
        <v>0</v>
      </c>
      <c r="C43" s="71">
        <v>0</v>
      </c>
      <c r="D43" s="67">
        <v>0</v>
      </c>
      <c r="E43" s="67">
        <v>0</v>
      </c>
      <c r="F43" s="67">
        <v>0</v>
      </c>
      <c r="G43" s="67">
        <v>0</v>
      </c>
      <c r="H43" s="68">
        <v>0</v>
      </c>
      <c r="I43" s="75"/>
    </row>
    <row r="44" spans="1:9" s="9" customFormat="1" hidden="1" outlineLevel="1" x14ac:dyDescent="0.2">
      <c r="A44" s="8">
        <v>14</v>
      </c>
      <c r="B44" s="71">
        <v>0</v>
      </c>
      <c r="C44" s="71">
        <v>0</v>
      </c>
      <c r="D44" s="67">
        <v>0</v>
      </c>
      <c r="E44" s="67">
        <v>0</v>
      </c>
      <c r="F44" s="67">
        <v>0</v>
      </c>
      <c r="G44" s="67">
        <v>0</v>
      </c>
      <c r="H44" s="68">
        <v>0</v>
      </c>
      <c r="I44" s="75"/>
    </row>
    <row r="45" spans="1:9" s="9" customFormat="1" hidden="1" outlineLevel="1" x14ac:dyDescent="0.2">
      <c r="A45" s="8">
        <v>15</v>
      </c>
      <c r="B45" s="71">
        <v>0</v>
      </c>
      <c r="C45" s="71">
        <v>0</v>
      </c>
      <c r="D45" s="67">
        <v>0</v>
      </c>
      <c r="E45" s="67">
        <v>0</v>
      </c>
      <c r="F45" s="67">
        <v>0</v>
      </c>
      <c r="G45" s="67">
        <v>0</v>
      </c>
      <c r="H45" s="68">
        <v>0</v>
      </c>
      <c r="I45" s="75"/>
    </row>
    <row r="46" spans="1:9" s="9" customFormat="1" collapsed="1" x14ac:dyDescent="0.2">
      <c r="A46" s="10"/>
      <c r="B46" s="11"/>
      <c r="C46" s="11" t="s">
        <v>31</v>
      </c>
      <c r="D46" s="78">
        <v>0</v>
      </c>
      <c r="E46" s="78">
        <v>657</v>
      </c>
      <c r="F46" s="78">
        <v>84133</v>
      </c>
      <c r="G46" s="78">
        <v>0</v>
      </c>
      <c r="H46" s="78">
        <v>84790</v>
      </c>
    </row>
    <row r="47" spans="1:9" s="9" customFormat="1" hidden="1" outlineLevel="1" x14ac:dyDescent="0.2">
      <c r="A47" s="10"/>
      <c r="B47" s="11"/>
      <c r="C47" s="72"/>
      <c r="D47" s="28"/>
      <c r="E47" s="28"/>
      <c r="F47" s="28"/>
      <c r="G47" s="28"/>
      <c r="H47" s="74">
        <v>0</v>
      </c>
    </row>
    <row r="48" spans="1:9" s="9" customFormat="1" hidden="1" outlineLevel="1" x14ac:dyDescent="0.2">
      <c r="A48" s="29"/>
      <c r="B48" s="29"/>
      <c r="C48" s="72"/>
      <c r="D48" s="26"/>
      <c r="E48" s="26"/>
      <c r="F48" s="26"/>
      <c r="G48" s="26"/>
      <c r="H48" s="74">
        <v>0</v>
      </c>
    </row>
    <row r="49" spans="1:11" s="9" customFormat="1" ht="7.5" customHeight="1" collapsed="1" x14ac:dyDescent="0.2">
      <c r="A49" s="79"/>
      <c r="B49" s="80"/>
      <c r="C49" s="80"/>
      <c r="D49" s="81"/>
      <c r="E49" s="81"/>
      <c r="F49" s="81"/>
      <c r="G49" s="81"/>
      <c r="H49" s="82"/>
    </row>
    <row r="50" spans="1:11" s="9" customFormat="1" ht="12.75" customHeight="1" x14ac:dyDescent="0.2">
      <c r="A50" s="24" t="s">
        <v>14</v>
      </c>
      <c r="B50" s="25"/>
      <c r="C50" s="25"/>
      <c r="D50" s="30"/>
      <c r="E50" s="30"/>
      <c r="F50" s="30"/>
      <c r="G50" s="30"/>
      <c r="H50" s="30"/>
    </row>
    <row r="51" spans="1:11" s="9" customFormat="1" ht="25.5" x14ac:dyDescent="0.2">
      <c r="A51" s="8">
        <v>9</v>
      </c>
      <c r="B51" s="85" t="s">
        <v>72</v>
      </c>
      <c r="C51" s="85" t="s">
        <v>60</v>
      </c>
      <c r="D51" s="67">
        <v>33786</v>
      </c>
      <c r="E51" s="67">
        <v>0</v>
      </c>
      <c r="F51" s="67">
        <v>0</v>
      </c>
      <c r="G51" s="67">
        <v>0</v>
      </c>
      <c r="H51" s="68">
        <v>33786</v>
      </c>
      <c r="I51" s="75"/>
    </row>
    <row r="52" spans="1:11" s="9" customFormat="1" ht="25.5" x14ac:dyDescent="0.2">
      <c r="A52" s="8">
        <v>10</v>
      </c>
      <c r="B52" s="85" t="s">
        <v>73</v>
      </c>
      <c r="C52" s="85" t="s">
        <v>43</v>
      </c>
      <c r="D52" s="67">
        <v>3502</v>
      </c>
      <c r="E52" s="67">
        <v>12233</v>
      </c>
      <c r="F52" s="67">
        <v>17411</v>
      </c>
      <c r="G52" s="67">
        <v>0</v>
      </c>
      <c r="H52" s="68">
        <v>33146</v>
      </c>
      <c r="I52" s="75"/>
    </row>
    <row r="53" spans="1:11" s="9" customFormat="1" x14ac:dyDescent="0.2">
      <c r="A53" s="10"/>
      <c r="B53" s="11"/>
      <c r="C53" s="11" t="s">
        <v>11</v>
      </c>
      <c r="D53" s="78">
        <v>37288</v>
      </c>
      <c r="E53" s="78">
        <v>12233</v>
      </c>
      <c r="F53" s="78">
        <v>17411</v>
      </c>
      <c r="G53" s="78">
        <v>0</v>
      </c>
      <c r="H53" s="78">
        <v>66932</v>
      </c>
    </row>
    <row r="54" spans="1:11" s="9" customFormat="1" hidden="1" outlineLevel="1" x14ac:dyDescent="0.2">
      <c r="A54" s="10"/>
      <c r="B54" s="11"/>
      <c r="C54" s="72"/>
      <c r="D54" s="28"/>
      <c r="E54" s="28"/>
      <c r="F54" s="28"/>
      <c r="G54" s="28"/>
      <c r="H54" s="74">
        <v>0</v>
      </c>
    </row>
    <row r="55" spans="1:11" s="9" customFormat="1" hidden="1" outlineLevel="1" x14ac:dyDescent="0.2">
      <c r="A55" s="29"/>
      <c r="B55" s="29"/>
      <c r="C55" s="72"/>
      <c r="D55" s="26"/>
      <c r="E55" s="26"/>
      <c r="F55" s="26"/>
      <c r="G55" s="26"/>
      <c r="H55" s="74">
        <v>0</v>
      </c>
    </row>
    <row r="56" spans="1:11" s="9" customFormat="1" ht="13.5" collapsed="1" x14ac:dyDescent="0.2">
      <c r="A56" s="10"/>
      <c r="B56" s="11"/>
      <c r="C56" s="77" t="s">
        <v>15</v>
      </c>
      <c r="D56" s="83">
        <v>283887</v>
      </c>
      <c r="E56" s="83">
        <v>277676</v>
      </c>
      <c r="F56" s="83">
        <v>8440595</v>
      </c>
      <c r="G56" s="83">
        <v>0</v>
      </c>
      <c r="H56" s="83">
        <v>9002158</v>
      </c>
    </row>
    <row r="57" spans="1:11" s="9" customFormat="1" hidden="1" outlineLevel="1" x14ac:dyDescent="0.2">
      <c r="A57" s="10"/>
      <c r="B57" s="11"/>
      <c r="C57" s="72"/>
      <c r="D57" s="28"/>
      <c r="E57" s="28"/>
      <c r="F57" s="28"/>
      <c r="G57" s="28"/>
      <c r="H57" s="74">
        <v>0</v>
      </c>
    </row>
    <row r="58" spans="1:11" s="9" customFormat="1" hidden="1" outlineLevel="1" x14ac:dyDescent="0.2">
      <c r="A58" s="29"/>
      <c r="B58" s="29"/>
      <c r="C58" s="72"/>
      <c r="D58" s="26"/>
      <c r="E58" s="26"/>
      <c r="F58" s="26"/>
      <c r="G58" s="26"/>
      <c r="H58" s="74">
        <v>0</v>
      </c>
    </row>
    <row r="59" spans="1:11" s="9" customFormat="1" ht="7.5" customHeight="1" collapsed="1" x14ac:dyDescent="0.2">
      <c r="A59" s="79"/>
      <c r="B59" s="80"/>
      <c r="C59" s="80"/>
      <c r="D59" s="81"/>
      <c r="E59" s="81"/>
      <c r="F59" s="81"/>
      <c r="G59" s="81"/>
      <c r="H59" s="82"/>
    </row>
    <row r="60" spans="1:11" s="9" customFormat="1" ht="12.75" customHeight="1" x14ac:dyDescent="0.2">
      <c r="A60" s="24" t="s">
        <v>16</v>
      </c>
      <c r="B60" s="25"/>
      <c r="C60" s="25"/>
      <c r="D60" s="30"/>
      <c r="E60" s="30"/>
      <c r="F60" s="30"/>
      <c r="G60" s="30"/>
      <c r="H60" s="30"/>
    </row>
    <row r="61" spans="1:11" s="9" customFormat="1" ht="38.25" x14ac:dyDescent="0.2">
      <c r="A61" s="8">
        <v>11</v>
      </c>
      <c r="B61" s="12" t="s">
        <v>46</v>
      </c>
      <c r="C61" s="12" t="s">
        <v>17</v>
      </c>
      <c r="D61" s="67">
        <v>8857</v>
      </c>
      <c r="E61" s="67">
        <v>8663</v>
      </c>
      <c r="F61" s="68"/>
      <c r="G61" s="68"/>
      <c r="H61" s="68">
        <v>17520</v>
      </c>
      <c r="I61" s="76" t="e">
        <f>#REF!*1000-H61</f>
        <v>#REF!</v>
      </c>
      <c r="J61" s="31"/>
      <c r="K61" s="31"/>
    </row>
    <row r="62" spans="1:11" s="9" customFormat="1" x14ac:dyDescent="0.2">
      <c r="A62" s="10"/>
      <c r="B62" s="11"/>
      <c r="C62" s="11" t="s">
        <v>32</v>
      </c>
      <c r="D62" s="78">
        <v>8857</v>
      </c>
      <c r="E62" s="78">
        <v>8663</v>
      </c>
      <c r="F62" s="78"/>
      <c r="G62" s="78"/>
      <c r="H62" s="78">
        <v>17520</v>
      </c>
      <c r="I62" s="76" t="e">
        <f>#REF!*1000-H62</f>
        <v>#REF!</v>
      </c>
    </row>
    <row r="63" spans="1:11" s="9" customFormat="1" hidden="1" outlineLevel="1" x14ac:dyDescent="0.2">
      <c r="A63" s="10"/>
      <c r="B63" s="11"/>
      <c r="C63" s="72"/>
      <c r="D63" s="28"/>
      <c r="E63" s="28"/>
      <c r="F63" s="28"/>
      <c r="G63" s="28"/>
      <c r="H63" s="74">
        <v>0</v>
      </c>
    </row>
    <row r="64" spans="1:11" s="9" customFormat="1" hidden="1" outlineLevel="1" x14ac:dyDescent="0.2">
      <c r="A64" s="29"/>
      <c r="B64" s="29"/>
      <c r="C64" s="72"/>
      <c r="D64" s="26"/>
      <c r="E64" s="26"/>
      <c r="F64" s="26"/>
      <c r="G64" s="26"/>
      <c r="H64" s="74">
        <v>0</v>
      </c>
    </row>
    <row r="65" spans="1:9" ht="15.75" customHeight="1" collapsed="1" x14ac:dyDescent="0.2">
      <c r="A65" s="10"/>
      <c r="B65" s="11"/>
      <c r="C65" s="77" t="s">
        <v>18</v>
      </c>
      <c r="D65" s="83">
        <v>292744</v>
      </c>
      <c r="E65" s="83">
        <v>286339</v>
      </c>
      <c r="F65" s="83">
        <v>8440595</v>
      </c>
      <c r="G65" s="83">
        <v>0</v>
      </c>
      <c r="H65" s="83">
        <v>9019678</v>
      </c>
    </row>
    <row r="66" spans="1:9" s="9" customFormat="1" hidden="1" outlineLevel="1" x14ac:dyDescent="0.2">
      <c r="A66" s="10"/>
      <c r="B66" s="11"/>
      <c r="C66" s="72"/>
      <c r="D66" s="28"/>
      <c r="E66" s="28"/>
      <c r="F66" s="28"/>
      <c r="G66" s="28"/>
      <c r="H66" s="74">
        <v>0</v>
      </c>
    </row>
    <row r="67" spans="1:9" s="9" customFormat="1" hidden="1" outlineLevel="1" x14ac:dyDescent="0.2">
      <c r="A67" s="29"/>
      <c r="B67" s="29"/>
      <c r="C67" s="72"/>
      <c r="D67" s="26"/>
      <c r="E67" s="26"/>
      <c r="F67" s="26"/>
      <c r="G67" s="26"/>
      <c r="H67" s="74">
        <v>0</v>
      </c>
    </row>
    <row r="68" spans="1:9" s="9" customFormat="1" ht="7.5" customHeight="1" collapsed="1" x14ac:dyDescent="0.2">
      <c r="A68" s="79"/>
      <c r="B68" s="80"/>
      <c r="C68" s="80"/>
      <c r="D68" s="81"/>
      <c r="E68" s="81"/>
      <c r="F68" s="81"/>
      <c r="G68" s="81"/>
      <c r="H68" s="82"/>
    </row>
    <row r="69" spans="1:9" s="9" customFormat="1" ht="12.75" customHeight="1" x14ac:dyDescent="0.2">
      <c r="A69" s="24" t="s">
        <v>19</v>
      </c>
      <c r="B69" s="25"/>
      <c r="C69" s="25"/>
      <c r="D69" s="30"/>
      <c r="E69" s="30"/>
      <c r="F69" s="30"/>
      <c r="G69" s="30"/>
      <c r="H69" s="30"/>
    </row>
    <row r="70" spans="1:9" s="9" customFormat="1" ht="51" x14ac:dyDescent="0.2">
      <c r="A70" s="8">
        <v>12</v>
      </c>
      <c r="B70" s="69" t="s">
        <v>48</v>
      </c>
      <c r="C70" s="13" t="s">
        <v>49</v>
      </c>
      <c r="D70" s="67">
        <v>13847</v>
      </c>
      <c r="E70" s="67">
        <v>13544</v>
      </c>
      <c r="F70" s="68"/>
      <c r="G70" s="68"/>
      <c r="H70" s="68">
        <v>27391</v>
      </c>
      <c r="I70" s="76" t="e">
        <f>#REF!*1000-H70</f>
        <v>#REF!</v>
      </c>
    </row>
    <row r="71" spans="1:9" s="9" customFormat="1" ht="25.5" x14ac:dyDescent="0.2">
      <c r="A71" s="8">
        <v>13</v>
      </c>
      <c r="B71" s="72" t="s">
        <v>47</v>
      </c>
      <c r="C71" s="13" t="s">
        <v>20</v>
      </c>
      <c r="D71" s="67">
        <v>1171</v>
      </c>
      <c r="E71" s="67">
        <v>1145</v>
      </c>
      <c r="F71" s="68"/>
      <c r="G71" s="68"/>
      <c r="H71" s="68">
        <v>2316</v>
      </c>
      <c r="I71" s="76" t="e">
        <f>#REF!*1000-H71</f>
        <v>#REF!</v>
      </c>
    </row>
    <row r="72" spans="1:9" s="9" customFormat="1" ht="25.5" x14ac:dyDescent="0.2">
      <c r="A72" s="8">
        <v>14</v>
      </c>
      <c r="B72" s="72" t="s">
        <v>74</v>
      </c>
      <c r="C72" s="70" t="s">
        <v>61</v>
      </c>
      <c r="D72" s="67">
        <v>0</v>
      </c>
      <c r="E72" s="67">
        <v>0</v>
      </c>
      <c r="F72" s="67">
        <v>0</v>
      </c>
      <c r="G72" s="67">
        <v>9294</v>
      </c>
      <c r="H72" s="68">
        <v>9294</v>
      </c>
    </row>
    <row r="73" spans="1:9" s="9" customFormat="1" ht="51" x14ac:dyDescent="0.2">
      <c r="A73" s="8">
        <v>15</v>
      </c>
      <c r="B73" s="85" t="s">
        <v>62</v>
      </c>
      <c r="C73" s="13" t="s">
        <v>66</v>
      </c>
      <c r="D73" s="67">
        <v>0</v>
      </c>
      <c r="E73" s="67">
        <v>0</v>
      </c>
      <c r="F73" s="68">
        <v>0</v>
      </c>
      <c r="G73" s="68">
        <v>16976</v>
      </c>
      <c r="H73" s="68">
        <v>16976</v>
      </c>
      <c r="I73" s="76"/>
    </row>
    <row r="74" spans="1:9" s="9" customFormat="1" x14ac:dyDescent="0.2">
      <c r="A74" s="8">
        <v>16</v>
      </c>
      <c r="B74" s="72" t="s">
        <v>63</v>
      </c>
      <c r="C74" s="70" t="s">
        <v>64</v>
      </c>
      <c r="D74" s="67">
        <v>0</v>
      </c>
      <c r="E74" s="67">
        <v>0</v>
      </c>
      <c r="F74" s="67">
        <v>0</v>
      </c>
      <c r="G74" s="67">
        <v>263692</v>
      </c>
      <c r="H74" s="68">
        <v>263692</v>
      </c>
    </row>
    <row r="75" spans="1:9" s="9" customFormat="1" hidden="1" outlineLevel="1" x14ac:dyDescent="0.2">
      <c r="A75" s="8">
        <v>17</v>
      </c>
      <c r="B75" s="72">
        <v>0</v>
      </c>
      <c r="C75" s="12">
        <v>0</v>
      </c>
      <c r="D75" s="67">
        <v>0</v>
      </c>
      <c r="E75" s="67">
        <v>0</v>
      </c>
      <c r="F75" s="67">
        <v>0</v>
      </c>
      <c r="G75" s="67">
        <v>0</v>
      </c>
      <c r="H75" s="27">
        <v>0</v>
      </c>
    </row>
    <row r="76" spans="1:9" s="9" customFormat="1" collapsed="1" x14ac:dyDescent="0.2">
      <c r="A76" s="10"/>
      <c r="B76" s="11"/>
      <c r="C76" s="11" t="s">
        <v>33</v>
      </c>
      <c r="D76" s="78">
        <v>15018</v>
      </c>
      <c r="E76" s="78">
        <v>14689</v>
      </c>
      <c r="F76" s="78">
        <v>0</v>
      </c>
      <c r="G76" s="78">
        <v>289962</v>
      </c>
      <c r="H76" s="78">
        <v>319669</v>
      </c>
      <c r="I76" s="76" t="e">
        <f>#REF!*1000-H76</f>
        <v>#REF!</v>
      </c>
    </row>
    <row r="77" spans="1:9" s="9" customFormat="1" hidden="1" outlineLevel="1" x14ac:dyDescent="0.2">
      <c r="A77" s="10"/>
      <c r="B77" s="11"/>
      <c r="C77" s="72"/>
      <c r="D77" s="28"/>
      <c r="E77" s="28"/>
      <c r="F77" s="28"/>
      <c r="G77" s="28"/>
      <c r="H77" s="74">
        <v>0</v>
      </c>
    </row>
    <row r="78" spans="1:9" s="9" customFormat="1" hidden="1" outlineLevel="1" x14ac:dyDescent="0.2">
      <c r="A78" s="29"/>
      <c r="B78" s="29"/>
      <c r="C78" s="72"/>
      <c r="D78" s="26"/>
      <c r="E78" s="26"/>
      <c r="F78" s="26"/>
      <c r="G78" s="26"/>
      <c r="H78" s="74">
        <v>0</v>
      </c>
    </row>
    <row r="79" spans="1:9" s="9" customFormat="1" ht="13.5" collapsed="1" x14ac:dyDescent="0.2">
      <c r="A79" s="10"/>
      <c r="B79" s="11"/>
      <c r="C79" s="11" t="s">
        <v>21</v>
      </c>
      <c r="D79" s="83">
        <v>307762</v>
      </c>
      <c r="E79" s="83">
        <v>301028</v>
      </c>
      <c r="F79" s="83">
        <v>8440595</v>
      </c>
      <c r="G79" s="83">
        <v>289962</v>
      </c>
      <c r="H79" s="83">
        <v>9339347</v>
      </c>
      <c r="I79" s="32">
        <f>H65+H76-H79</f>
        <v>0</v>
      </c>
    </row>
    <row r="80" spans="1:9" s="9" customFormat="1" hidden="1" outlineLevel="1" x14ac:dyDescent="0.2">
      <c r="A80" s="10"/>
      <c r="B80" s="11"/>
      <c r="C80" s="72"/>
      <c r="D80" s="28"/>
      <c r="E80" s="28"/>
      <c r="F80" s="28"/>
      <c r="G80" s="28"/>
      <c r="H80" s="74">
        <v>0</v>
      </c>
    </row>
    <row r="81" spans="1:19" s="9" customFormat="1" hidden="1" outlineLevel="1" x14ac:dyDescent="0.2">
      <c r="A81" s="29"/>
      <c r="B81" s="29"/>
      <c r="C81" s="72"/>
      <c r="D81" s="26"/>
      <c r="E81" s="26"/>
      <c r="F81" s="26"/>
      <c r="G81" s="26"/>
      <c r="H81" s="74">
        <v>0</v>
      </c>
    </row>
    <row r="82" spans="1:19" s="9" customFormat="1" ht="7.5" customHeight="1" collapsed="1" x14ac:dyDescent="0.2">
      <c r="A82" s="79"/>
      <c r="B82" s="80"/>
      <c r="C82" s="80"/>
      <c r="D82" s="81"/>
      <c r="E82" s="81"/>
      <c r="F82" s="81"/>
      <c r="G82" s="81"/>
      <c r="H82" s="82"/>
    </row>
    <row r="83" spans="1:19" s="9" customFormat="1" ht="25.5" x14ac:dyDescent="0.2">
      <c r="A83" s="8">
        <v>17</v>
      </c>
      <c r="B83" s="12" t="s">
        <v>22</v>
      </c>
      <c r="C83" s="12" t="s">
        <v>44</v>
      </c>
      <c r="D83" s="26">
        <v>4616</v>
      </c>
      <c r="E83" s="26">
        <v>4515</v>
      </c>
      <c r="F83" s="26">
        <v>126609</v>
      </c>
      <c r="G83" s="26">
        <v>4349</v>
      </c>
      <c r="H83" s="26">
        <v>140089</v>
      </c>
      <c r="I83" s="33"/>
    </row>
    <row r="84" spans="1:19" s="9" customFormat="1" x14ac:dyDescent="0.2">
      <c r="A84" s="8">
        <v>18</v>
      </c>
      <c r="B84" s="11"/>
      <c r="C84" s="11" t="s">
        <v>34</v>
      </c>
      <c r="D84" s="28">
        <v>312378</v>
      </c>
      <c r="E84" s="28">
        <v>305543</v>
      </c>
      <c r="F84" s="28">
        <v>8567204</v>
      </c>
      <c r="G84" s="28">
        <v>294311</v>
      </c>
      <c r="H84" s="34">
        <v>9479436</v>
      </c>
      <c r="I84" s="35">
        <f>ROUND(H79*1.015,0)-H84</f>
        <v>1</v>
      </c>
      <c r="J84" s="31" t="e">
        <f>#REF!*1000-H84</f>
        <v>#REF!</v>
      </c>
    </row>
    <row r="85" spans="1:19" s="9" customFormat="1" ht="7.5" customHeight="1" x14ac:dyDescent="0.2">
      <c r="A85" s="79"/>
      <c r="B85" s="80"/>
      <c r="C85" s="80"/>
      <c r="D85" s="81"/>
      <c r="E85" s="81"/>
      <c r="F85" s="81"/>
      <c r="G85" s="81"/>
      <c r="H85" s="82"/>
    </row>
    <row r="86" spans="1:19" s="18" customFormat="1" ht="60" x14ac:dyDescent="0.2">
      <c r="A86" s="36"/>
      <c r="B86" s="37"/>
      <c r="C86" s="38" t="s">
        <v>35</v>
      </c>
      <c r="D86" s="39" t="s">
        <v>36</v>
      </c>
      <c r="E86" s="39" t="s">
        <v>36</v>
      </c>
      <c r="F86" s="39" t="s">
        <v>36</v>
      </c>
      <c r="G86" s="39" t="s">
        <v>36</v>
      </c>
      <c r="H86" s="40" t="s">
        <v>36</v>
      </c>
      <c r="I86" s="41"/>
      <c r="J86" s="42"/>
      <c r="L86" s="43"/>
    </row>
    <row r="87" spans="1:19" s="18" customFormat="1" ht="15" x14ac:dyDescent="0.2">
      <c r="A87" s="36"/>
      <c r="B87" s="44"/>
      <c r="C87" s="45" t="s">
        <v>37</v>
      </c>
      <c r="D87" s="46" t="s">
        <v>36</v>
      </c>
      <c r="E87" s="46" t="s">
        <v>36</v>
      </c>
      <c r="F87" s="46" t="s">
        <v>36</v>
      </c>
      <c r="G87" s="46" t="s">
        <v>36</v>
      </c>
      <c r="H87" s="47" t="s">
        <v>36</v>
      </c>
      <c r="I87" s="48"/>
      <c r="J87" s="49"/>
      <c r="K87" s="21"/>
      <c r="L87" s="50"/>
      <c r="M87" s="21"/>
      <c r="N87" s="21"/>
      <c r="O87" s="21"/>
      <c r="P87" s="21"/>
      <c r="Q87" s="21"/>
      <c r="R87" s="21"/>
      <c r="S87" s="21"/>
    </row>
    <row r="88" spans="1:19" s="55" customFormat="1" ht="30" x14ac:dyDescent="0.2">
      <c r="A88" s="51"/>
      <c r="B88" s="52"/>
      <c r="C88" s="38" t="s">
        <v>38</v>
      </c>
      <c r="D88" s="39" t="s">
        <v>36</v>
      </c>
      <c r="E88" s="39" t="s">
        <v>36</v>
      </c>
      <c r="F88" s="39" t="s">
        <v>36</v>
      </c>
      <c r="G88" s="39" t="s">
        <v>36</v>
      </c>
      <c r="H88" s="40" t="s">
        <v>36</v>
      </c>
      <c r="I88" s="48"/>
      <c r="J88" s="53"/>
      <c r="K88" s="21"/>
      <c r="L88" s="50"/>
      <c r="M88" s="54"/>
      <c r="N88" s="54"/>
      <c r="O88" s="54"/>
      <c r="P88" s="54"/>
      <c r="Q88" s="54"/>
      <c r="R88" s="54"/>
      <c r="S88" s="54"/>
    </row>
    <row r="89" spans="1:19" s="9" customFormat="1" x14ac:dyDescent="0.2">
      <c r="A89" s="56"/>
      <c r="B89" s="56"/>
      <c r="C89" s="56"/>
      <c r="D89" s="57"/>
      <c r="E89" s="57"/>
      <c r="F89" s="57"/>
      <c r="G89" s="58"/>
      <c r="H89" s="57"/>
      <c r="I89" s="59"/>
    </row>
    <row r="90" spans="1:19" s="9" customFormat="1" x14ac:dyDescent="0.2">
      <c r="A90" s="56"/>
      <c r="B90" s="56"/>
      <c r="C90" s="56"/>
      <c r="D90" s="57"/>
      <c r="E90" s="57"/>
      <c r="F90" s="57"/>
      <c r="G90" s="58"/>
      <c r="H90" s="57"/>
      <c r="I90" s="59"/>
    </row>
    <row r="91" spans="1:19" s="9" customFormat="1" x14ac:dyDescent="0.2">
      <c r="A91" s="56"/>
      <c r="B91" s="56"/>
      <c r="C91" s="56"/>
      <c r="D91" s="57"/>
      <c r="E91" s="57"/>
      <c r="F91" s="57"/>
      <c r="G91" s="58"/>
      <c r="H91" s="57"/>
      <c r="I91" s="59"/>
    </row>
    <row r="92" spans="1:19" s="18" customFormat="1" x14ac:dyDescent="0.2">
      <c r="A92" s="14"/>
      <c r="B92" s="60" t="s">
        <v>39</v>
      </c>
      <c r="C92" s="61"/>
      <c r="G92" s="55" t="s">
        <v>40</v>
      </c>
      <c r="H92" s="21"/>
      <c r="I92" s="49"/>
      <c r="J92" s="62"/>
    </row>
    <row r="93" spans="1:19" s="18" customFormat="1" x14ac:dyDescent="0.2">
      <c r="A93" s="14"/>
      <c r="B93" s="63" t="s">
        <v>41</v>
      </c>
      <c r="C93" s="64"/>
      <c r="I93" s="65"/>
      <c r="J93" s="66"/>
    </row>
  </sheetData>
  <mergeCells count="13">
    <mergeCell ref="A8:H8"/>
    <mergeCell ref="F2:H2"/>
    <mergeCell ref="F3:H3"/>
    <mergeCell ref="F4:H4"/>
    <mergeCell ref="C5:F5"/>
    <mergeCell ref="C6:F6"/>
    <mergeCell ref="H12:H13"/>
    <mergeCell ref="B9:G9"/>
    <mergeCell ref="A11:G11"/>
    <mergeCell ref="A12:A13"/>
    <mergeCell ref="B12:B13"/>
    <mergeCell ref="C12:C13"/>
    <mergeCell ref="D12:G12"/>
  </mergeCells>
  <conditionalFormatting sqref="B70:B72 B74:B75">
    <cfRule type="cellIs" dxfId="27" priority="40" operator="equal">
      <formula>0</formula>
    </cfRule>
    <cfRule type="cellIs" dxfId="26" priority="41" operator="equal">
      <formula>0</formula>
    </cfRule>
  </conditionalFormatting>
  <conditionalFormatting sqref="B24:C32">
    <cfRule type="cellIs" dxfId="25" priority="26" operator="equal">
      <formula>0</formula>
    </cfRule>
  </conditionalFormatting>
  <conditionalFormatting sqref="B16:B18">
    <cfRule type="cellIs" dxfId="24" priority="31" operator="equal">
      <formula>0</formula>
    </cfRule>
    <cfRule type="cellIs" dxfId="23" priority="32" operator="equal">
      <formula>0</formula>
    </cfRule>
  </conditionalFormatting>
  <conditionalFormatting sqref="B16:C18">
    <cfRule type="cellIs" dxfId="22" priority="30" operator="equal">
      <formula>0</formula>
    </cfRule>
  </conditionalFormatting>
  <conditionalFormatting sqref="C20:C21">
    <cfRule type="cellIs" dxfId="21" priority="29" operator="equal">
      <formula>0</formula>
    </cfRule>
  </conditionalFormatting>
  <conditionalFormatting sqref="C34:C35">
    <cfRule type="cellIs" dxfId="20" priority="25" operator="equal">
      <formula>0</formula>
    </cfRule>
  </conditionalFormatting>
  <conditionalFormatting sqref="B24:B32">
    <cfRule type="cellIs" dxfId="19" priority="27" operator="equal">
      <formula>0</formula>
    </cfRule>
    <cfRule type="cellIs" dxfId="18" priority="28" operator="equal">
      <formula>0</formula>
    </cfRule>
  </conditionalFormatting>
  <conditionalFormatting sqref="B39:B45">
    <cfRule type="cellIs" dxfId="17" priority="19" operator="equal">
      <formula>0</formula>
    </cfRule>
    <cfRule type="cellIs" dxfId="16" priority="20" operator="equal">
      <formula>0</formula>
    </cfRule>
  </conditionalFormatting>
  <conditionalFormatting sqref="B39:C45">
    <cfRule type="cellIs" dxfId="15" priority="18" operator="equal">
      <formula>0</formula>
    </cfRule>
  </conditionalFormatting>
  <conditionalFormatting sqref="C47:C48">
    <cfRule type="cellIs" dxfId="14" priority="17" operator="equal">
      <formula>0</formula>
    </cfRule>
  </conditionalFormatting>
  <conditionalFormatting sqref="C54:C55">
    <cfRule type="cellIs" dxfId="13" priority="16" operator="equal">
      <formula>0</formula>
    </cfRule>
  </conditionalFormatting>
  <conditionalFormatting sqref="C57:C58">
    <cfRule type="cellIs" dxfId="12" priority="15" operator="equal">
      <formula>0</formula>
    </cfRule>
  </conditionalFormatting>
  <conditionalFormatting sqref="C63:C64">
    <cfRule type="cellIs" dxfId="11" priority="14" operator="equal">
      <formula>0</formula>
    </cfRule>
  </conditionalFormatting>
  <conditionalFormatting sqref="C66:C67">
    <cfRule type="cellIs" dxfId="10" priority="13" operator="equal">
      <formula>0</formula>
    </cfRule>
  </conditionalFormatting>
  <conditionalFormatting sqref="C77:C78">
    <cfRule type="cellIs" dxfId="9" priority="12" operator="equal">
      <formula>0</formula>
    </cfRule>
  </conditionalFormatting>
  <conditionalFormatting sqref="C80:C81">
    <cfRule type="cellIs" dxfId="8" priority="11" operator="equal">
      <formula>0</formula>
    </cfRule>
  </conditionalFormatting>
  <conditionalFormatting sqref="B73">
    <cfRule type="cellIs" dxfId="7" priority="7" operator="equal">
      <formula>0</formula>
    </cfRule>
    <cfRule type="cellIs" dxfId="6" priority="8" operator="equal">
      <formula>0</formula>
    </cfRule>
  </conditionalFormatting>
  <conditionalFormatting sqref="B38:C38">
    <cfRule type="cellIs" dxfId="5" priority="4" operator="equal">
      <formula>0</formula>
    </cfRule>
  </conditionalFormatting>
  <conditionalFormatting sqref="B38">
    <cfRule type="cellIs" dxfId="4" priority="5" operator="equal">
      <formula>0</formula>
    </cfRule>
    <cfRule type="cellIs" dxfId="3" priority="6" operator="equal">
      <formula>0</formula>
    </cfRule>
  </conditionalFormatting>
  <conditionalFormatting sqref="B51:C52">
    <cfRule type="cellIs" dxfId="2" priority="1" operator="equal">
      <formula>0</formula>
    </cfRule>
  </conditionalFormatting>
  <conditionalFormatting sqref="B51:B52">
    <cfRule type="cellIs" dxfId="1" priority="2" operator="equal">
      <formula>0</formula>
    </cfRule>
    <cfRule type="cellIs" dxfId="0" priority="3" operator="equal">
      <formula>0</formula>
    </cfRule>
  </conditionalFormatting>
  <printOptions horizontalCentered="1"/>
  <pageMargins left="0.59055118110236227" right="0.19685039370078741" top="0.39370078740157483" bottom="0.59055118110236227" header="0.19685039370078741" footer="0.19685039370078741"/>
  <pageSetup paperSize="9" scale="70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СТСР для Подрядчика</vt:lpstr>
      <vt:lpstr>'СТСР для Подрядчика'!Область_печати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Сураева Любовь Васильевна</dc:creator>
  <cp:lastModifiedBy>Исаков Станислав Кадыржанович</cp:lastModifiedBy>
  <cp:lastPrinted>2018-05-08T12:39:24Z</cp:lastPrinted>
  <dcterms:created xsi:type="dcterms:W3CDTF">2018-04-16T04:42:12Z</dcterms:created>
  <dcterms:modified xsi:type="dcterms:W3CDTF">2018-06-21T03:31:27Z</dcterms:modified>
</cp:coreProperties>
</file>